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9B14448C-8C84-4AAA-94E9-88C2D30FC974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4" sheetId="5" r:id="rId1"/>
  </sheets>
  <calcPr calcId="191029"/>
</workbook>
</file>

<file path=xl/calcChain.xml><?xml version="1.0" encoding="utf-8"?>
<calcChain xmlns="http://schemas.openxmlformats.org/spreadsheetml/2006/main">
  <c r="P187" i="5" l="1"/>
  <c r="P188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75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P200" i="5"/>
  <c r="P199" i="5"/>
  <c r="P198" i="5"/>
  <c r="P197" i="5"/>
  <c r="P189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<sst xmlns="http://schemas.openxmlformats.org/spreadsheetml/2006/main" count="209" uniqueCount="209">
  <si>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</si>
  <si>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</si>
  <si>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</si>
  <si>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</si>
  <si>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</si>
  <si>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</si>
  <si>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</si>
  <si>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</si>
  <si>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</si>
  <si>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</si>
  <si>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</si>
  <si>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</si>
  <si>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</si>
  <si>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</si>
  <si>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</si>
  <si>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</si>
  <si>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</si>
  <si>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</si>
  <si>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</si>
  <si>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</si>
  <si>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</si>
  <si>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</si>
  <si>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</si>
  <si>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</si>
  <si>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</si>
  <si>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</si>
  <si>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</si>
  <si>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</si>
  <si>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</si>
  <si>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</si>
  <si>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</si>
  <si>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</si>
  <si>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</si>
  <si>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</si>
  <si>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</si>
  <si>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</si>
  <si>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</si>
  <si>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</si>
  <si>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</si>
  <si>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</si>
  <si>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</si>
  <si>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</si>
  <si>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</si>
  <si>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</si>
  <si>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</si>
  <si>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</si>
  <si>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</si>
  <si>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</si>
  <si>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</si>
  <si>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</si>
  <si>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</si>
  <si>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</si>
  <si>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</si>
  <si>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</si>
  <si>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</si>
  <si>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</si>
  <si>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</si>
  <si>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</si>
  <si>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</si>
  <si>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</si>
  <si>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</si>
  <si>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</si>
  <si>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</si>
  <si>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</si>
  <si>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</si>
  <si>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</si>
  <si>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</si>
  <si>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</si>
  <si>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</si>
  <si>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</si>
  <si>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</si>
  <si>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</si>
  <si>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</si>
  <si>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</si>
  <si>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</si>
  <si>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</si>
  <si>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</si>
  <si>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</si>
  <si>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</si>
  <si>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</si>
  <si>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</si>
  <si>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</si>
  <si>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</si>
  <si>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</si>
  <si>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</si>
  <si>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</si>
  <si>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</si>
  <si>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</si>
  <si>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</si>
  <si>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</si>
  <si>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</si>
  <si>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</si>
  <si>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</si>
  <si>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</si>
  <si>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</si>
  <si>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</si>
  <si>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</si>
  <si>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</si>
  <si>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</si>
  <si>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</si>
  <si>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</si>
  <si>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</si>
  <si>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</si>
  <si>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</si>
  <si>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</si>
  <si>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</si>
  <si>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</si>
  <si>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</si>
  <si>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</si>
  <si>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</si>
  <si>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</si>
  <si>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</si>
  <si>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</si>
  <si>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</si>
  <si>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</si>
  <si>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</si>
  <si>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</si>
  <si>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</si>
  <si>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</si>
  <si>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</si>
  <si>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</si>
  <si>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</si>
  <si>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</si>
  <si>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</si>
  <si>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</si>
  <si>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</si>
  <si>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</si>
  <si>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</si>
  <si>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</si>
  <si>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</si>
  <si>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</si>
  <si>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</si>
  <si>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</si>
  <si>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</si>
  <si>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</si>
  <si>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</si>
  <si>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</si>
  <si>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</si>
  <si>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</si>
  <si>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</si>
  <si>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</si>
  <si>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</si>
  <si>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</si>
  <si>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</si>
  <si>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</si>
  <si>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</si>
  <si>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</si>
  <si>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</si>
  <si>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</si>
  <si>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</si>
  <si>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</si>
  <si>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</si>
  <si>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</si>
  <si>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</si>
  <si>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</si>
  <si>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</si>
  <si>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</si>
  <si>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</si>
  <si>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</si>
  <si>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</si>
  <si>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</si>
  <si>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</si>
  <si>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</si>
  <si>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</si>
  <si>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</si>
  <si>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</si>
  <si>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</si>
  <si>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</si>
  <si>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</si>
  <si>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</si>
  <si>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</si>
  <si>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</si>
  <si>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</si>
  <si>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</si>
  <si>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</si>
  <si>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</si>
  <si>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</si>
  <si>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</si>
  <si>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</si>
  <si>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</si>
  <si>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</si>
  <si>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</si>
  <si>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</si>
  <si>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</si>
  <si>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</si>
  <si>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</si>
  <si>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</si>
  <si>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</si>
  <si>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</si>
  <si>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</si>
  <si>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</si>
  <si>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</si>
  <si>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</si>
  <si>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</si>
  <si>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</si>
  <si>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</si>
  <si>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</si>
  <si>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</si>
  <si>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</si>
  <si>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</si>
  <si>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</si>
  <si>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t>SARAWAK</t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</si>
  <si>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4.5.4</t>
    </r>
  </si>
  <si>
    <r>
      <t>Samb.Dari Jadual 4.5.4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4.5.4)</t>
    </r>
  </si>
  <si>
    <r>
      <t>Samb.Dari Jadual 4.5.4</t>
    </r>
    <r>
      <rPr>
        <i/>
        <sz val="9"/>
        <color rgb="FF0033CC"/>
        <rFont val="Arial"/>
        <family val="2"/>
      </rPr>
      <t xml:space="preserve"> (Con't From 4.5.4)</t>
    </r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</si>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</sst>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-* #,##0.0_-;\-* #,##0.0_-;_-* &quot;-&quot;_-;_-@_-"/>
    <numFmt numFmtId="172" formatCode="_-* #,##0.000_-;\-* #,##0.000_-;_-* &quot;-&quot;_-;_-@_-"/>
    <numFmt numFmtId="173" formatCode="_(* #,##0.00_);\(* \(#,##0.00\);_(* &quot;-&quot;_);_(@_)"/>
    <numFmt numFmtId="174" formatCode="_-* #,##0.00_-;\-* #,##0.00_-;_-* &quot;-&quot;_-;_-@_-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70" fontId="4" fillId="2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9" fontId="17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71" fontId="4" fillId="0" borderId="4" xfId="0" applyNumberFormat="1" applyFont="1" applyFill="1" applyBorder="1" applyAlignment="1">
      <alignment horizontal="right" vertical="top"/>
    </xf>
    <xf numFmtId="171" fontId="4" fillId="0" borderId="4" xfId="0" applyNumberFormat="1" applyFont="1" applyBorder="1" applyAlignment="1">
      <alignment horizontal="right" vertical="top"/>
    </xf>
    <xf numFmtId="171" fontId="4" fillId="2" borderId="4" xfId="0" applyNumberFormat="1" applyFont="1" applyFill="1" applyBorder="1" applyAlignment="1">
      <alignment horizontal="right" vertical="top"/>
    </xf>
    <xf numFmtId="171" fontId="10" fillId="0" borderId="4" xfId="0" applyNumberFormat="1" applyFont="1" applyFill="1" applyBorder="1"/>
    <xf numFmtId="172" fontId="4" fillId="0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Fill="1" applyBorder="1"/>
    <xf numFmtId="173" fontId="4" fillId="0" borderId="4" xfId="0" applyNumberFormat="1" applyFont="1" applyFill="1" applyBorder="1" applyAlignment="1">
      <alignment horizontal="right" vertical="top"/>
    </xf>
    <xf numFmtId="173" fontId="10" fillId="0" borderId="4" xfId="0" applyNumberFormat="1" applyFont="1" applyFill="1" applyBorder="1"/>
    <xf numFmtId="168" fontId="10" fillId="2" borderId="4" xfId="0" applyNumberFormat="1" applyFont="1" applyFill="1" applyBorder="1"/>
    <xf numFmtId="173" fontId="4" fillId="2" borderId="4" xfId="0" applyNumberFormat="1" applyFont="1" applyFill="1" applyBorder="1" applyAlignment="1">
      <alignment horizontal="right" vertical="top"/>
    </xf>
    <xf numFmtId="173" fontId="10" fillId="2" borderId="4" xfId="0" applyNumberFormat="1" applyFont="1" applyFill="1" applyBorder="1"/>
    <xf numFmtId="168" fontId="4" fillId="0" borderId="2" xfId="0" applyNumberFormat="1" applyFont="1" applyFill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69" fontId="4" fillId="2" borderId="4" xfId="0" applyNumberFormat="1" applyFont="1" applyFill="1" applyBorder="1" applyAlignment="1">
      <alignment horizontal="right" vertical="top"/>
    </xf>
    <xf numFmtId="169" fontId="4" fillId="0" borderId="3" xfId="0" applyNumberFormat="1" applyFont="1" applyFill="1" applyBorder="1" applyAlignment="1">
      <alignment horizontal="right" vertical="top"/>
    </xf>
    <xf numFmtId="170" fontId="12" fillId="2" borderId="4" xfId="0" applyNumberFormat="1" applyFont="1" applyFill="1" applyBorder="1"/>
    <xf numFmtId="4" fontId="10" fillId="2" borderId="4" xfId="0" applyNumberFormat="1" applyFont="1" applyFill="1" applyBorder="1"/>
    <xf numFmtId="169" fontId="4" fillId="0" borderId="1" xfId="0" applyNumberFormat="1" applyFont="1" applyFill="1" applyBorder="1" applyAlignment="1">
      <alignment horizontal="right" vertical="top"/>
    </xf>
    <xf numFmtId="169" fontId="3" fillId="0" borderId="4" xfId="0" applyNumberFormat="1" applyFont="1" applyFill="1" applyBorder="1"/>
    <xf numFmtId="174" fontId="4" fillId="2" borderId="4" xfId="0" applyNumberFormat="1" applyFont="1" applyFill="1" applyBorder="1" applyAlignment="1">
      <alignment horizontal="right" vertical="top"/>
    </xf>
    <xf numFmtId="174" fontId="4" fillId="0" borderId="4" xfId="0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142" zoomScaleNormal="100" zoomScaleSheetLayoutView="46" workbookViewId="0">
      <selection activeCell="O169" sqref="O169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30" t="s">
        <v>202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S1" s="3"/>
    </row>
    <row r="2" spans="1:19" ht="12.75" customHeight="1" x14ac:dyDescent="0.2">
      <c r="A2" s="132" t="s">
        <v>201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3"/>
      <c r="N2" s="133"/>
      <c r="O2" s="133"/>
      <c r="P2" s="133"/>
    </row>
    <row r="3" spans="1:19" ht="12" customHeight="1" x14ac:dyDescent="0.2">
      <c r="A3" s="146" t="s">
        <v>205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9" ht="12" customHeight="1" x14ac:dyDescent="0.2">
      <c r="A4" s="134" t="s">
        <v>206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9" x14ac:dyDescent="0.2">
      <c r="A5" s="135" t="s">
        <v>130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36" t="s">
        <v>126</v>
      </c>
      <c r="B7" s="139" t="s">
        <v>131</v>
      </c>
      <c r="C7" s="140"/>
      <c r="D7" s="143" t="s">
        <v>133</v>
      </c>
      <c r="E7" s="143" t="s">
        <v>134</v>
      </c>
      <c r="F7" s="143" t="s">
        <v>135</v>
      </c>
      <c r="G7" s="143" t="s">
        <v>136</v>
      </c>
      <c r="H7" s="143" t="s">
        <v>137</v>
      </c>
      <c r="I7" s="143" t="s">
        <v>138</v>
      </c>
      <c r="J7" s="143" t="s">
        <v>139</v>
      </c>
      <c r="K7" s="143" t="s">
        <v>140</v>
      </c>
      <c r="L7" s="143" t="s">
        <v>141</v>
      </c>
      <c r="M7" s="143" t="s">
        <v>142</v>
      </c>
      <c r="N7" s="143" t="s">
        <v>143</v>
      </c>
      <c r="O7" s="143" t="s">
        <v>144</v>
      </c>
      <c r="P7" s="143" t="s">
        <v>145</v>
      </c>
    </row>
    <row r="8" spans="1:19" ht="9.75" customHeight="1" x14ac:dyDescent="0.2">
      <c r="A8" s="137"/>
      <c r="B8" s="141"/>
      <c r="C8" s="142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</row>
    <row r="9" spans="1:19" ht="10.5" customHeight="1" x14ac:dyDescent="0.2">
      <c r="A9" s="138"/>
      <c r="B9" s="139" t="s">
        <v>132</v>
      </c>
      <c r="C9" s="140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9" ht="10.5" customHeight="1" x14ac:dyDescent="0.2">
      <c r="A10" s="138"/>
      <c r="B10" s="141"/>
      <c r="C10" s="142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48.065399999999997</v>
      </c>
      <c r="E12" s="51">
        <v>21.3413</v>
      </c>
      <c r="F12" s="51">
        <v>32.679299999999998</v>
      </c>
      <c r="G12" s="51">
        <v>23.114599999999999</v>
      </c>
      <c r="H12" s="51">
        <v>36.0242</v>
      </c>
      <c r="I12" s="51">
        <v>44.654499999999999</v>
      </c>
      <c r="J12" s="51">
        <v>59.573099999999997</v>
      </c>
      <c r="K12" s="51">
        <v>38.925400000000003</v>
      </c>
      <c r="L12" s="51">
        <v>50.763100000000001</v>
      </c>
      <c r="M12" s="51">
        <v>55.131700000000002</v>
      </c>
      <c r="N12" s="51">
        <v>37.125</v>
      </c>
      <c r="O12" s="51">
        <v>20.8583</v>
      </c>
      <c r="P12" s="52">
        <f t="shared" ref="P12" si="0">SUM(D12:O12)</f>
        <v>468.25590000000005</v>
      </c>
    </row>
    <row r="13" spans="1:19" ht="10.9" customHeight="1" x14ac:dyDescent="0.2">
      <c r="A13" s="7"/>
      <c r="B13" s="8" t="s">
        <v>156</v>
      </c>
      <c r="C13" s="9"/>
      <c r="D13" s="41">
        <v>0</v>
      </c>
      <c r="E13" s="41">
        <v>2.0081000000000002</v>
      </c>
      <c r="F13" s="41">
        <v>0</v>
      </c>
      <c r="G13" s="41">
        <v>3.4443000000000001</v>
      </c>
      <c r="H13" s="41">
        <v>3.6846000000000001</v>
      </c>
      <c r="I13" s="41">
        <v>5.2584999999999997</v>
      </c>
      <c r="J13" s="41">
        <v>3.2841</v>
      </c>
      <c r="K13" s="41">
        <v>2.6833999999999998</v>
      </c>
      <c r="L13" s="41">
        <v>2.6833999999999998</v>
      </c>
      <c r="M13" s="41">
        <v>2.6833999999999998</v>
      </c>
      <c r="N13" s="41">
        <v>2.6833999999999998</v>
      </c>
      <c r="O13" s="42">
        <v>2.6833999999999998</v>
      </c>
      <c r="P13" s="40">
        <f>SUM(D13:O13)</f>
        <v>31.096599999999995</v>
      </c>
    </row>
    <row r="14" spans="1:19" ht="10.9" customHeight="1" x14ac:dyDescent="0.2">
      <c r="A14" s="11"/>
      <c r="B14" s="49" t="s">
        <v>0</v>
      </c>
      <c r="C14" s="50"/>
      <c r="D14" s="51">
        <v>32.910699999999999</v>
      </c>
      <c r="E14" s="51">
        <v>67.361800000000002</v>
      </c>
      <c r="F14" s="51">
        <v>170.33029999999999</v>
      </c>
      <c r="G14" s="51">
        <v>324.48509999999999</v>
      </c>
      <c r="H14" s="51">
        <v>220.87860000000001</v>
      </c>
      <c r="I14" s="51">
        <v>251.84829999999999</v>
      </c>
      <c r="J14" s="51">
        <v>249.66669999999999</v>
      </c>
      <c r="K14" s="51">
        <v>389.8578</v>
      </c>
      <c r="L14" s="51">
        <v>129.83840000000001</v>
      </c>
      <c r="M14" s="51">
        <v>90.321299999999994</v>
      </c>
      <c r="N14" s="51">
        <v>58.982799999999997</v>
      </c>
      <c r="O14" s="51">
        <v>46.098599999999998</v>
      </c>
      <c r="P14" s="52">
        <f t="shared" ref="P14:P90" si="1">SUM(D14:O14)</f>
        <v>2032.5804000000003</v>
      </c>
    </row>
    <row r="15" spans="1:19" ht="10.9" customHeight="1" x14ac:dyDescent="0.2">
      <c r="A15" s="11"/>
      <c r="B15" s="8" t="s">
        <v>1</v>
      </c>
      <c r="C15" s="9"/>
      <c r="D15" s="41">
        <v>64.97</v>
      </c>
      <c r="E15" s="41">
        <v>45.597799999999999</v>
      </c>
      <c r="F15" s="41">
        <v>67.604900000000001</v>
      </c>
      <c r="G15" s="41">
        <v>73.633200000000002</v>
      </c>
      <c r="H15" s="41">
        <v>82.573899999999995</v>
      </c>
      <c r="I15" s="41">
        <v>76.507499999999993</v>
      </c>
      <c r="J15" s="41">
        <v>54.552999999999997</v>
      </c>
      <c r="K15" s="41">
        <v>38.127400000000002</v>
      </c>
      <c r="L15" s="41">
        <v>31.192299999999999</v>
      </c>
      <c r="M15" s="41">
        <v>63.055700000000002</v>
      </c>
      <c r="N15" s="41">
        <v>31.042999999999999</v>
      </c>
      <c r="O15" s="42">
        <v>10.331799999999999</v>
      </c>
      <c r="P15" s="40">
        <f t="shared" si="1"/>
        <v>639.19050000000004</v>
      </c>
    </row>
    <row r="16" spans="1:19" ht="10.9" customHeight="1" x14ac:dyDescent="0.2">
      <c r="A16" s="11"/>
      <c r="B16" s="49" t="s">
        <v>2</v>
      </c>
      <c r="C16" s="50"/>
      <c r="D16" s="51">
        <v>1.8637999999999999</v>
      </c>
      <c r="E16" s="51">
        <v>4.5548000000000002</v>
      </c>
      <c r="F16" s="51">
        <v>28.972100000000001</v>
      </c>
      <c r="G16" s="51">
        <v>41.133499999999998</v>
      </c>
      <c r="H16" s="51">
        <v>36.285499999999999</v>
      </c>
      <c r="I16" s="51">
        <v>54.946300000000001</v>
      </c>
      <c r="J16" s="51">
        <v>61.834600000000002</v>
      </c>
      <c r="K16" s="51">
        <v>32.667299999999997</v>
      </c>
      <c r="L16" s="51">
        <v>24.663599999999999</v>
      </c>
      <c r="M16" s="51">
        <v>22.857900000000001</v>
      </c>
      <c r="N16" s="51">
        <v>25.005500000000001</v>
      </c>
      <c r="O16" s="51">
        <v>24.1858</v>
      </c>
      <c r="P16" s="52">
        <f t="shared" si="1"/>
        <v>358.97069999999997</v>
      </c>
    </row>
    <row r="17" spans="1:18" ht="10.9" customHeight="1" x14ac:dyDescent="0.2">
      <c r="A17" s="11"/>
      <c r="B17" s="12" t="s">
        <v>3</v>
      </c>
      <c r="C17" s="9"/>
      <c r="D17" s="41">
        <v>21.7056</v>
      </c>
      <c r="E17" s="41">
        <v>23.1143</v>
      </c>
      <c r="F17" s="43">
        <v>518.18200000000002</v>
      </c>
      <c r="G17" s="41">
        <v>366.36529999999999</v>
      </c>
      <c r="H17" s="41">
        <v>159.05000000000001</v>
      </c>
      <c r="I17" s="41">
        <v>182.21029999999999</v>
      </c>
      <c r="J17" s="41">
        <v>126.37309999999999</v>
      </c>
      <c r="K17" s="41">
        <v>110.208</v>
      </c>
      <c r="L17" s="43">
        <v>77.907799999999995</v>
      </c>
      <c r="M17" s="41">
        <v>68.119100000000003</v>
      </c>
      <c r="N17" s="41">
        <v>39.176600000000001</v>
      </c>
      <c r="O17" s="42">
        <v>33.2149</v>
      </c>
      <c r="P17" s="40">
        <f t="shared" si="1"/>
        <v>1725.6269999999997</v>
      </c>
    </row>
    <row r="18" spans="1:18" ht="10.9" customHeight="1" x14ac:dyDescent="0.2">
      <c r="A18" s="11"/>
      <c r="B18" s="53" t="s">
        <v>4</v>
      </c>
      <c r="C18" s="50"/>
      <c r="D18" s="51">
        <v>0</v>
      </c>
      <c r="E18" s="51">
        <v>0</v>
      </c>
      <c r="F18" s="54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</v>
      </c>
      <c r="M18" s="51">
        <v>0</v>
      </c>
      <c r="N18" s="51">
        <v>0</v>
      </c>
      <c r="O18" s="51">
        <v>0</v>
      </c>
      <c r="P18" s="52">
        <f t="shared" si="1"/>
        <v>0</v>
      </c>
    </row>
    <row r="19" spans="1:18" ht="10.9" customHeight="1" x14ac:dyDescent="0.2">
      <c r="A19" s="11"/>
      <c r="B19" s="13" t="s">
        <v>5</v>
      </c>
      <c r="C19" s="9"/>
      <c r="D19" s="41">
        <v>1.5145</v>
      </c>
      <c r="E19" s="41">
        <v>3.2275999999999998</v>
      </c>
      <c r="F19" s="41">
        <v>33.038200000000003</v>
      </c>
      <c r="G19" s="41">
        <v>40.494399999999999</v>
      </c>
      <c r="H19" s="41">
        <v>45.186100000000003</v>
      </c>
      <c r="I19" s="41">
        <v>355.8997</v>
      </c>
      <c r="J19" s="41">
        <v>293.65039999999999</v>
      </c>
      <c r="K19" s="41">
        <v>216.16370000000001</v>
      </c>
      <c r="L19" s="41">
        <v>33.9529</v>
      </c>
      <c r="M19" s="41">
        <v>17.2165</v>
      </c>
      <c r="N19" s="41">
        <v>13.672599999999999</v>
      </c>
      <c r="O19" s="42">
        <v>8.3896999999999995</v>
      </c>
      <c r="P19" s="40">
        <f t="shared" si="1"/>
        <v>1062.4063000000001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59.578800000000001</v>
      </c>
      <c r="E20" s="51">
        <v>1.6327</v>
      </c>
      <c r="F20" s="51">
        <v>4.0505000000000004</v>
      </c>
      <c r="G20" s="51">
        <v>16.947800000000001</v>
      </c>
      <c r="H20" s="51">
        <v>10.211</v>
      </c>
      <c r="I20" s="51">
        <v>2.8079999999999998</v>
      </c>
      <c r="J20" s="51">
        <v>4.6279000000000003</v>
      </c>
      <c r="K20" s="51">
        <v>2.3828</v>
      </c>
      <c r="L20" s="51">
        <v>7.9771000000000001</v>
      </c>
      <c r="M20" s="51">
        <v>16.428100000000001</v>
      </c>
      <c r="N20" s="51">
        <v>19.072800000000001</v>
      </c>
      <c r="O20" s="51">
        <v>6.1820000000000004</v>
      </c>
      <c r="P20" s="52">
        <f t="shared" si="1"/>
        <v>151.89949999999999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11.180999999999999</v>
      </c>
      <c r="E21" s="41">
        <v>11.046099999999999</v>
      </c>
      <c r="F21" s="41">
        <v>14.734</v>
      </c>
      <c r="G21" s="41">
        <v>12.950699999999999</v>
      </c>
      <c r="H21" s="41">
        <v>12.6435</v>
      </c>
      <c r="I21" s="41">
        <v>12.3874</v>
      </c>
      <c r="J21" s="41">
        <v>13.719200000000001</v>
      </c>
      <c r="K21" s="41">
        <v>8.2807999999999993</v>
      </c>
      <c r="L21" s="41">
        <v>11.711600000000001</v>
      </c>
      <c r="M21" s="41">
        <v>13.7715</v>
      </c>
      <c r="N21" s="41">
        <v>13.467000000000001</v>
      </c>
      <c r="O21" s="42">
        <v>9.6392000000000007</v>
      </c>
      <c r="P21" s="40">
        <f t="shared" si="1"/>
        <v>145.53200000000001</v>
      </c>
      <c r="R21" s="45"/>
    </row>
    <row r="22" spans="1:18" ht="10.9" customHeight="1" x14ac:dyDescent="0.2">
      <c r="A22" s="11"/>
      <c r="B22" s="49" t="s">
        <v>8</v>
      </c>
      <c r="C22" s="50"/>
      <c r="D22" s="51">
        <v>19.527899999999999</v>
      </c>
      <c r="E22" s="51">
        <v>21.533999999999999</v>
      </c>
      <c r="F22" s="51">
        <v>23.990200000000002</v>
      </c>
      <c r="G22" s="51">
        <v>22.6065</v>
      </c>
      <c r="H22" s="51">
        <v>21.819299999999998</v>
      </c>
      <c r="I22" s="51">
        <v>22.406600000000001</v>
      </c>
      <c r="J22" s="51">
        <v>33.075200000000002</v>
      </c>
      <c r="K22" s="51">
        <v>19.896000000000001</v>
      </c>
      <c r="L22" s="51">
        <v>21.179200000000002</v>
      </c>
      <c r="M22" s="51">
        <v>22.953399999999998</v>
      </c>
      <c r="N22" s="51">
        <v>21.169799999999999</v>
      </c>
      <c r="O22" s="51">
        <v>19.657900000000001</v>
      </c>
      <c r="P22" s="52">
        <f t="shared" si="1"/>
        <v>269.81600000000003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11.3437</v>
      </c>
      <c r="E23" s="41">
        <v>3.9971000000000001</v>
      </c>
      <c r="F23" s="41">
        <v>8.6065000000000005</v>
      </c>
      <c r="G23" s="41">
        <v>6.8223000000000003</v>
      </c>
      <c r="H23" s="41">
        <v>43.384799999999998</v>
      </c>
      <c r="I23" s="41">
        <v>13.712199999999999</v>
      </c>
      <c r="J23" s="41">
        <v>4.3520000000000003</v>
      </c>
      <c r="K23" s="41">
        <v>7.6353999999999997</v>
      </c>
      <c r="L23" s="41">
        <v>4.9207000000000001</v>
      </c>
      <c r="M23" s="41">
        <v>2.5226999999999999</v>
      </c>
      <c r="N23" s="41">
        <v>2.4542999999999999</v>
      </c>
      <c r="O23" s="42">
        <v>1.0634999999999999</v>
      </c>
      <c r="P23" s="40">
        <f t="shared" si="1"/>
        <v>110.8152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85.055999999999997</v>
      </c>
      <c r="E24" s="51">
        <v>65.818399999999997</v>
      </c>
      <c r="F24" s="51">
        <v>93.119299999999996</v>
      </c>
      <c r="G24" s="51">
        <v>78.298100000000005</v>
      </c>
      <c r="H24" s="51">
        <v>88.434100000000001</v>
      </c>
      <c r="I24" s="51">
        <v>85.375600000000006</v>
      </c>
      <c r="J24" s="51">
        <v>82.621799999999993</v>
      </c>
      <c r="K24" s="51">
        <v>119.9713</v>
      </c>
      <c r="L24" s="51">
        <v>105.2843</v>
      </c>
      <c r="M24" s="51">
        <v>93.886799999999994</v>
      </c>
      <c r="N24" s="51">
        <v>55.5139</v>
      </c>
      <c r="O24" s="51">
        <v>71.630399999999995</v>
      </c>
      <c r="P24" s="52">
        <f t="shared" si="1"/>
        <v>1025.01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80">
        <f t="shared" si="1"/>
        <v>0</v>
      </c>
      <c r="R25" s="45"/>
    </row>
    <row r="26" spans="1:18" ht="10.9" customHeight="1" x14ac:dyDescent="0.2">
      <c r="A26" s="11"/>
      <c r="B26" s="49" t="s">
        <v>180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2">
        <f t="shared" si="1"/>
        <v>0</v>
      </c>
      <c r="R26" s="45"/>
    </row>
    <row r="27" spans="1:18" ht="10.9" customHeight="1" x14ac:dyDescent="0.2">
      <c r="A27" s="11"/>
      <c r="B27" s="8" t="s">
        <v>11</v>
      </c>
      <c r="C27" s="9"/>
      <c r="D27" s="109">
        <v>0.35349999999999998</v>
      </c>
      <c r="E27" s="41">
        <v>0.96440000000000003</v>
      </c>
      <c r="F27" s="109">
        <v>6.8199999999999997E-2</v>
      </c>
      <c r="G27" s="109">
        <v>0.11890000000000001</v>
      </c>
      <c r="H27" s="109">
        <v>6.0199999999999997E-2</v>
      </c>
      <c r="I27" s="109">
        <v>0</v>
      </c>
      <c r="J27" s="109">
        <v>0</v>
      </c>
      <c r="K27" s="109">
        <v>0</v>
      </c>
      <c r="L27" s="41">
        <v>0</v>
      </c>
      <c r="M27" s="109">
        <v>0</v>
      </c>
      <c r="N27" s="109">
        <v>0.1525</v>
      </c>
      <c r="O27" s="110">
        <v>0.2374</v>
      </c>
      <c r="P27" s="40">
        <f t="shared" si="1"/>
        <v>1.9551000000000003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18.350999999999999</v>
      </c>
      <c r="E28" s="51">
        <v>29.772600000000001</v>
      </c>
      <c r="F28" s="51">
        <v>29.265599999999999</v>
      </c>
      <c r="G28" s="51">
        <v>31.3565</v>
      </c>
      <c r="H28" s="51">
        <v>50.348300000000002</v>
      </c>
      <c r="I28" s="51">
        <v>32.7117</v>
      </c>
      <c r="J28" s="51">
        <v>30.6447</v>
      </c>
      <c r="K28" s="51">
        <v>7.6885000000000003</v>
      </c>
      <c r="L28" s="51">
        <v>33.675199999999997</v>
      </c>
      <c r="M28" s="51">
        <v>34.742899999999999</v>
      </c>
      <c r="N28" s="51">
        <v>31.9359</v>
      </c>
      <c r="O28" s="51">
        <v>26.7608</v>
      </c>
      <c r="P28" s="52">
        <f t="shared" si="1"/>
        <v>357.25370000000004</v>
      </c>
      <c r="R28" s="44"/>
    </row>
    <row r="29" spans="1:18" ht="10.9" customHeight="1" x14ac:dyDescent="0.2">
      <c r="A29" s="11"/>
      <c r="B29" s="8" t="s">
        <v>12</v>
      </c>
      <c r="C29" s="9"/>
      <c r="D29" s="41">
        <v>10.8179</v>
      </c>
      <c r="E29" s="41">
        <v>20.707699999999999</v>
      </c>
      <c r="F29" s="41">
        <v>11.0924</v>
      </c>
      <c r="G29" s="41">
        <v>8.7888999999999999</v>
      </c>
      <c r="H29" s="41">
        <v>10.8193</v>
      </c>
      <c r="I29" s="41">
        <v>18.0839</v>
      </c>
      <c r="J29" s="41">
        <v>14.897</v>
      </c>
      <c r="K29" s="41">
        <v>16.366599999999998</v>
      </c>
      <c r="L29" s="41">
        <v>3.8452999999999999</v>
      </c>
      <c r="M29" s="41">
        <v>11.5448</v>
      </c>
      <c r="N29" s="41">
        <v>12.135300000000001</v>
      </c>
      <c r="O29" s="42">
        <v>4.3947000000000003</v>
      </c>
      <c r="P29" s="40">
        <f t="shared" si="1"/>
        <v>143.49379999999999</v>
      </c>
    </row>
    <row r="30" spans="1:18" ht="10.9" customHeight="1" x14ac:dyDescent="0.2">
      <c r="A30" s="11"/>
      <c r="B30" s="49" t="s">
        <v>158</v>
      </c>
      <c r="C30" s="50"/>
      <c r="D30" s="51">
        <v>0.67920000000000003</v>
      </c>
      <c r="E30" s="51">
        <v>0.5827</v>
      </c>
      <c r="F30" s="51">
        <v>1.0084</v>
      </c>
      <c r="G30" s="51">
        <v>1.2827999999999999</v>
      </c>
      <c r="H30" s="51">
        <v>1.5238</v>
      </c>
      <c r="I30" s="111">
        <v>0.47449999999999998</v>
      </c>
      <c r="J30" s="128">
        <v>3.85E-2</v>
      </c>
      <c r="K30" s="51">
        <v>1.9992000000000001</v>
      </c>
      <c r="L30" s="51">
        <v>1.9797</v>
      </c>
      <c r="M30" s="51">
        <v>2.9098000000000002</v>
      </c>
      <c r="N30" s="51">
        <v>25.648</v>
      </c>
      <c r="O30" s="51">
        <v>2.1627000000000001</v>
      </c>
      <c r="P30" s="52">
        <f t="shared" si="1"/>
        <v>40.289299999999997</v>
      </c>
    </row>
    <row r="31" spans="1:18" ht="10.9" customHeight="1" x14ac:dyDescent="0.2">
      <c r="A31" s="11"/>
      <c r="B31" s="32" t="s">
        <v>159</v>
      </c>
      <c r="C31" s="33"/>
      <c r="D31" s="41">
        <v>0</v>
      </c>
      <c r="E31" s="109">
        <v>0</v>
      </c>
      <c r="F31" s="109">
        <v>0.27629999999999999</v>
      </c>
      <c r="G31" s="109">
        <v>0.26889999999999997</v>
      </c>
      <c r="H31" s="109">
        <v>0</v>
      </c>
      <c r="I31" s="109">
        <v>0</v>
      </c>
      <c r="J31" s="109">
        <v>0.27500000000000002</v>
      </c>
      <c r="K31" s="109">
        <v>0</v>
      </c>
      <c r="L31" s="109">
        <v>0.255</v>
      </c>
      <c r="M31" s="109">
        <v>0.38500000000000001</v>
      </c>
      <c r="N31" s="109">
        <v>0</v>
      </c>
      <c r="O31" s="109">
        <v>0.27750000000000002</v>
      </c>
      <c r="P31" s="80">
        <f t="shared" si="1"/>
        <v>1.7377</v>
      </c>
    </row>
    <row r="32" spans="1:18" ht="10.9" customHeight="1" x14ac:dyDescent="0.2">
      <c r="A32" s="11"/>
      <c r="B32" s="49" t="s">
        <v>13</v>
      </c>
      <c r="C32" s="50"/>
      <c r="D32" s="51">
        <v>130.3638</v>
      </c>
      <c r="E32" s="51">
        <v>140.87860000000001</v>
      </c>
      <c r="F32" s="51">
        <v>172.17859999999999</v>
      </c>
      <c r="G32" s="51">
        <v>181.3527</v>
      </c>
      <c r="H32" s="51">
        <v>170.0633</v>
      </c>
      <c r="I32" s="51">
        <v>193.3115</v>
      </c>
      <c r="J32" s="51">
        <v>305.726</v>
      </c>
      <c r="K32" s="51">
        <v>293.27190000000002</v>
      </c>
      <c r="L32" s="51">
        <v>197.1994</v>
      </c>
      <c r="M32" s="51">
        <v>163.77209999999999</v>
      </c>
      <c r="N32" s="51">
        <v>168.64680000000001</v>
      </c>
      <c r="O32" s="51">
        <v>117.3386</v>
      </c>
      <c r="P32" s="52">
        <f t="shared" si="1"/>
        <v>2234.1032999999998</v>
      </c>
    </row>
    <row r="33" spans="1:16" ht="10.9" customHeight="1" x14ac:dyDescent="0.2">
      <c r="A33" s="11"/>
      <c r="B33" s="32" t="s">
        <v>14</v>
      </c>
      <c r="C33" s="33"/>
      <c r="D33" s="41">
        <v>2.0078</v>
      </c>
      <c r="E33" s="41">
        <v>5.2346000000000004</v>
      </c>
      <c r="F33" s="41">
        <v>38.796100000000003</v>
      </c>
      <c r="G33" s="41">
        <v>83.915700000000001</v>
      </c>
      <c r="H33" s="41">
        <v>16.292000000000002</v>
      </c>
      <c r="I33" s="41">
        <v>80.115799999999993</v>
      </c>
      <c r="J33" s="41">
        <v>117.907</v>
      </c>
      <c r="K33" s="41">
        <v>161.71870000000001</v>
      </c>
      <c r="L33" s="41">
        <v>23.597000000000001</v>
      </c>
      <c r="M33" s="41">
        <v>39.785299999999999</v>
      </c>
      <c r="N33" s="43">
        <v>15.649699999999999</v>
      </c>
      <c r="O33" s="43">
        <v>9.9986999999999995</v>
      </c>
      <c r="P33" s="80">
        <f t="shared" si="1"/>
        <v>595.01840000000004</v>
      </c>
    </row>
    <row r="34" spans="1:16" ht="10.9" customHeight="1" x14ac:dyDescent="0.2">
      <c r="A34" s="11"/>
      <c r="B34" s="49" t="s">
        <v>15</v>
      </c>
      <c r="C34" s="50"/>
      <c r="D34" s="51">
        <v>259.19569999999999</v>
      </c>
      <c r="E34" s="51">
        <v>273.9196</v>
      </c>
      <c r="F34" s="51">
        <v>364.71249999999998</v>
      </c>
      <c r="G34" s="51">
        <v>407.69240000000002</v>
      </c>
      <c r="H34" s="51">
        <v>422.4966</v>
      </c>
      <c r="I34" s="51">
        <v>648.48320000000001</v>
      </c>
      <c r="J34" s="51">
        <v>949.31949999999995</v>
      </c>
      <c r="K34" s="51">
        <v>994.84230000000002</v>
      </c>
      <c r="L34" s="51">
        <v>329.59140000000002</v>
      </c>
      <c r="M34" s="51">
        <v>366.57429999999999</v>
      </c>
      <c r="N34" s="51">
        <v>298.65249999999997</v>
      </c>
      <c r="O34" s="51">
        <v>208.83760000000001</v>
      </c>
      <c r="P34" s="52">
        <f t="shared" si="1"/>
        <v>5524.3176000000003</v>
      </c>
    </row>
    <row r="35" spans="1:16" ht="10.9" customHeight="1" x14ac:dyDescent="0.2">
      <c r="A35" s="11"/>
      <c r="B35" s="32" t="s">
        <v>181</v>
      </c>
      <c r="C35" s="33"/>
      <c r="D35" s="41">
        <v>7.2957999999999998</v>
      </c>
      <c r="E35" s="41">
        <v>15.591200000000001</v>
      </c>
      <c r="F35" s="41">
        <v>5.9977999999999998</v>
      </c>
      <c r="G35" s="41">
        <v>16.288</v>
      </c>
      <c r="H35" s="41">
        <v>6.4730999999999996</v>
      </c>
      <c r="I35" s="41">
        <v>6.0830000000000002</v>
      </c>
      <c r="J35" s="41">
        <v>10.005000000000001</v>
      </c>
      <c r="K35" s="41">
        <v>10.7098</v>
      </c>
      <c r="L35" s="41">
        <v>15.264900000000001</v>
      </c>
      <c r="M35" s="41">
        <v>19.467600000000001</v>
      </c>
      <c r="N35" s="41">
        <v>4.9146999999999998</v>
      </c>
      <c r="O35" s="41">
        <v>12.5572</v>
      </c>
      <c r="P35" s="80">
        <f t="shared" si="1"/>
        <v>130.6481</v>
      </c>
    </row>
    <row r="36" spans="1:16" ht="10.9" customHeight="1" x14ac:dyDescent="0.2">
      <c r="A36" s="11"/>
      <c r="B36" s="49" t="s">
        <v>182</v>
      </c>
      <c r="C36" s="50"/>
      <c r="D36" s="51">
        <v>0.56879999999999997</v>
      </c>
      <c r="E36" s="51">
        <v>2.0609000000000002</v>
      </c>
      <c r="F36" s="51">
        <v>1.9771000000000001</v>
      </c>
      <c r="G36" s="51">
        <v>3.4388999999999998</v>
      </c>
      <c r="H36" s="51">
        <v>1.1859999999999999</v>
      </c>
      <c r="I36" s="51">
        <v>3.8342999999999998</v>
      </c>
      <c r="J36" s="51">
        <v>0</v>
      </c>
      <c r="K36" s="51">
        <v>5.6348000000000003</v>
      </c>
      <c r="L36" s="51">
        <v>0</v>
      </c>
      <c r="M36" s="51">
        <v>0</v>
      </c>
      <c r="N36" s="51">
        <v>0</v>
      </c>
      <c r="O36" s="51">
        <v>0</v>
      </c>
      <c r="P36" s="52">
        <f t="shared" si="1"/>
        <v>18.700800000000001</v>
      </c>
    </row>
    <row r="37" spans="1:16" ht="10.9" customHeight="1" x14ac:dyDescent="0.2">
      <c r="A37" s="11"/>
      <c r="B37" s="32" t="s">
        <v>183</v>
      </c>
      <c r="C37" s="33"/>
      <c r="D37" s="109">
        <v>0.38200000000000001</v>
      </c>
      <c r="E37" s="41">
        <v>1.79</v>
      </c>
      <c r="F37" s="109">
        <v>0.3997</v>
      </c>
      <c r="G37" s="41">
        <v>0.63800000000000001</v>
      </c>
      <c r="H37" s="41">
        <v>1.8736999999999999</v>
      </c>
      <c r="I37" s="41">
        <v>0.73270000000000002</v>
      </c>
      <c r="J37" s="41">
        <v>0</v>
      </c>
      <c r="K37" s="41">
        <v>9.8637999999999995</v>
      </c>
      <c r="L37" s="41">
        <v>0</v>
      </c>
      <c r="M37" s="41">
        <v>0</v>
      </c>
      <c r="N37" s="41">
        <v>0</v>
      </c>
      <c r="O37" s="129">
        <v>3.5200000000000002E-2</v>
      </c>
      <c r="P37" s="80">
        <f t="shared" si="1"/>
        <v>15.7151</v>
      </c>
    </row>
    <row r="38" spans="1:16" ht="10.9" customHeight="1" x14ac:dyDescent="0.2">
      <c r="A38" s="11"/>
      <c r="B38" s="49" t="s">
        <v>16</v>
      </c>
      <c r="C38" s="50"/>
      <c r="D38" s="51">
        <v>74.254999999999995</v>
      </c>
      <c r="E38" s="51">
        <v>76.395399999999995</v>
      </c>
      <c r="F38" s="51">
        <v>133.7158</v>
      </c>
      <c r="G38" s="51">
        <v>79.397000000000006</v>
      </c>
      <c r="H38" s="51">
        <v>83.995199999999997</v>
      </c>
      <c r="I38" s="51">
        <v>89.961699999999993</v>
      </c>
      <c r="J38" s="51">
        <v>79.041899999999998</v>
      </c>
      <c r="K38" s="51">
        <v>73.901200000000003</v>
      </c>
      <c r="L38" s="51">
        <v>66.761499999999998</v>
      </c>
      <c r="M38" s="51">
        <v>102.4491</v>
      </c>
      <c r="N38" s="51">
        <v>75.786500000000004</v>
      </c>
      <c r="O38" s="51">
        <v>91.043400000000005</v>
      </c>
      <c r="P38" s="52">
        <f t="shared" si="1"/>
        <v>1026.7037</v>
      </c>
    </row>
    <row r="39" spans="1:16" ht="10.9" customHeight="1" x14ac:dyDescent="0.2">
      <c r="A39" s="11"/>
      <c r="B39" s="32" t="s">
        <v>147</v>
      </c>
      <c r="C39" s="33"/>
      <c r="D39" s="41">
        <v>22.841899999999999</v>
      </c>
      <c r="E39" s="41">
        <v>22.2956</v>
      </c>
      <c r="F39" s="41">
        <v>23.852399999999999</v>
      </c>
      <c r="G39" s="41">
        <v>25.000399999999999</v>
      </c>
      <c r="H39" s="41">
        <v>25.382999999999999</v>
      </c>
      <c r="I39" s="41">
        <v>22.257200000000001</v>
      </c>
      <c r="J39" s="41">
        <v>20.6205</v>
      </c>
      <c r="K39" s="41">
        <v>18.838699999999999</v>
      </c>
      <c r="L39" s="41">
        <v>13.2034</v>
      </c>
      <c r="M39" s="41">
        <v>8.4296000000000006</v>
      </c>
      <c r="N39" s="41">
        <v>14.912599999999999</v>
      </c>
      <c r="O39" s="41">
        <v>18.471699999999998</v>
      </c>
      <c r="P39" s="80">
        <f t="shared" si="1"/>
        <v>236.10699999999997</v>
      </c>
    </row>
    <row r="40" spans="1:16" ht="10.9" customHeight="1" x14ac:dyDescent="0.2">
      <c r="A40" s="11"/>
      <c r="B40" s="49" t="s">
        <v>17</v>
      </c>
      <c r="C40" s="50"/>
      <c r="D40" s="51">
        <v>2.7770000000000001</v>
      </c>
      <c r="E40" s="51">
        <v>5.0373000000000001</v>
      </c>
      <c r="F40" s="51">
        <v>3.4518</v>
      </c>
      <c r="G40" s="51">
        <v>1.794</v>
      </c>
      <c r="H40" s="51">
        <v>5.5750999999999999</v>
      </c>
      <c r="I40" s="51">
        <v>5.6634000000000002</v>
      </c>
      <c r="J40" s="51">
        <v>16.554099999999998</v>
      </c>
      <c r="K40" s="51">
        <v>2.9001999999999999</v>
      </c>
      <c r="L40" s="51">
        <v>4.3399000000000001</v>
      </c>
      <c r="M40" s="51">
        <v>1.9296</v>
      </c>
      <c r="N40" s="51">
        <v>15.3155</v>
      </c>
      <c r="O40" s="51">
        <v>3.5129000000000001</v>
      </c>
      <c r="P40" s="52">
        <f t="shared" si="1"/>
        <v>68.850799999999992</v>
      </c>
    </row>
    <row r="41" spans="1:16" ht="10.9" customHeight="1" x14ac:dyDescent="0.2">
      <c r="A41" s="11"/>
      <c r="B41" s="32" t="s">
        <v>184</v>
      </c>
      <c r="C41" s="33"/>
      <c r="D41" s="41">
        <v>32.423200000000001</v>
      </c>
      <c r="E41" s="41">
        <v>33.3324</v>
      </c>
      <c r="F41" s="41">
        <v>35.6233</v>
      </c>
      <c r="G41" s="41">
        <v>27.845400000000001</v>
      </c>
      <c r="H41" s="41">
        <v>25.752800000000001</v>
      </c>
      <c r="I41" s="41">
        <v>20.957799999999999</v>
      </c>
      <c r="J41" s="41">
        <v>19.791599999999999</v>
      </c>
      <c r="K41" s="41">
        <v>19.996099999999998</v>
      </c>
      <c r="L41" s="41">
        <v>28.115400000000001</v>
      </c>
      <c r="M41" s="41">
        <v>34.9574</v>
      </c>
      <c r="N41" s="41">
        <v>23.796399999999998</v>
      </c>
      <c r="O41" s="41">
        <v>27.087199999999999</v>
      </c>
      <c r="P41" s="80">
        <f t="shared" si="1"/>
        <v>329.67899999999997</v>
      </c>
    </row>
    <row r="42" spans="1:16" ht="10.9" customHeight="1" x14ac:dyDescent="0.2">
      <c r="A42" s="11"/>
      <c r="B42" s="49" t="s">
        <v>185</v>
      </c>
      <c r="C42" s="50"/>
      <c r="D42" s="51">
        <v>11.488200000000001</v>
      </c>
      <c r="E42" s="51">
        <v>11.752800000000001</v>
      </c>
      <c r="F42" s="51">
        <v>11.4756</v>
      </c>
      <c r="G42" s="51">
        <v>10.472200000000001</v>
      </c>
      <c r="H42" s="51">
        <v>13.676</v>
      </c>
      <c r="I42" s="51">
        <v>9.6280999999999999</v>
      </c>
      <c r="J42" s="51">
        <v>11.237500000000001</v>
      </c>
      <c r="K42" s="51">
        <v>14.063000000000001</v>
      </c>
      <c r="L42" s="51">
        <v>13.108599999999999</v>
      </c>
      <c r="M42" s="51">
        <v>10.794</v>
      </c>
      <c r="N42" s="51">
        <v>10.8643</v>
      </c>
      <c r="O42" s="51">
        <v>8.8294999999999995</v>
      </c>
      <c r="P42" s="52">
        <f t="shared" si="1"/>
        <v>137.38979999999998</v>
      </c>
    </row>
    <row r="43" spans="1:16" ht="10.9" customHeight="1" x14ac:dyDescent="0.2">
      <c r="A43" s="11"/>
      <c r="B43" s="32" t="s">
        <v>186</v>
      </c>
      <c r="C43" s="33"/>
      <c r="D43" s="41">
        <v>0.96630000000000005</v>
      </c>
      <c r="E43" s="41">
        <v>1.1244000000000001</v>
      </c>
      <c r="F43" s="109">
        <v>0.43120000000000003</v>
      </c>
      <c r="G43" s="41">
        <v>0.60419999999999996</v>
      </c>
      <c r="H43" s="109">
        <v>0.30830000000000002</v>
      </c>
      <c r="I43" s="41">
        <v>1.597</v>
      </c>
      <c r="J43" s="41">
        <v>4.1932999999999998</v>
      </c>
      <c r="K43" s="41">
        <v>4.7534000000000001</v>
      </c>
      <c r="L43" s="109">
        <v>0.31440000000000001</v>
      </c>
      <c r="M43" s="41">
        <v>0.51929999999999998</v>
      </c>
      <c r="N43" s="41">
        <v>2.976</v>
      </c>
      <c r="O43" s="41">
        <v>1.4984999999999999</v>
      </c>
      <c r="P43" s="80">
        <f t="shared" si="1"/>
        <v>19.286299999999997</v>
      </c>
    </row>
    <row r="44" spans="1:16" ht="10.9" customHeight="1" x14ac:dyDescent="0.2">
      <c r="A44" s="11"/>
      <c r="B44" s="49" t="s">
        <v>18</v>
      </c>
      <c r="C44" s="50"/>
      <c r="D44" s="51">
        <v>25.01</v>
      </c>
      <c r="E44" s="51">
        <v>31.253299999999999</v>
      </c>
      <c r="F44" s="51">
        <v>36.680599999999998</v>
      </c>
      <c r="G44" s="51">
        <v>26.665199999999999</v>
      </c>
      <c r="H44" s="51">
        <v>35.001399999999997</v>
      </c>
      <c r="I44" s="51">
        <v>21.9345</v>
      </c>
      <c r="J44" s="51">
        <v>37.203899999999997</v>
      </c>
      <c r="K44" s="51">
        <v>24.4635</v>
      </c>
      <c r="L44" s="51">
        <v>14.961</v>
      </c>
      <c r="M44" s="51">
        <v>17.1982</v>
      </c>
      <c r="N44" s="51">
        <v>12.088800000000001</v>
      </c>
      <c r="O44" s="51">
        <v>10.917</v>
      </c>
      <c r="P44" s="52">
        <f t="shared" si="1"/>
        <v>293.37740000000002</v>
      </c>
    </row>
    <row r="45" spans="1:16" ht="10.9" customHeight="1" x14ac:dyDescent="0.2">
      <c r="A45" s="11"/>
      <c r="B45" s="32" t="s">
        <v>19</v>
      </c>
      <c r="C45" s="33"/>
      <c r="D45" s="41">
        <v>19.674099999999999</v>
      </c>
      <c r="E45" s="41">
        <v>1.2397</v>
      </c>
      <c r="F45" s="41">
        <v>2.7098</v>
      </c>
      <c r="G45" s="41">
        <v>2.9607999999999999</v>
      </c>
      <c r="H45" s="41">
        <v>25.880199999999999</v>
      </c>
      <c r="I45" s="41">
        <v>2.9634</v>
      </c>
      <c r="J45" s="41">
        <v>14.811400000000001</v>
      </c>
      <c r="K45" s="41">
        <v>22.5303</v>
      </c>
      <c r="L45" s="41">
        <v>4.7310999999999996</v>
      </c>
      <c r="M45" s="41">
        <v>2.6934</v>
      </c>
      <c r="N45" s="41">
        <v>4.1047000000000002</v>
      </c>
      <c r="O45" s="41">
        <v>2.8639999999999999</v>
      </c>
      <c r="P45" s="80">
        <f t="shared" si="1"/>
        <v>107.16289999999999</v>
      </c>
    </row>
    <row r="46" spans="1:16" ht="10.9" customHeight="1" x14ac:dyDescent="0.2">
      <c r="A46" s="11"/>
      <c r="B46" s="49" t="s">
        <v>187</v>
      </c>
      <c r="C46" s="50"/>
      <c r="D46" s="51">
        <v>45.495100000000001</v>
      </c>
      <c r="E46" s="51">
        <v>49.914999999999999</v>
      </c>
      <c r="F46" s="51">
        <v>53.765000000000001</v>
      </c>
      <c r="G46" s="51">
        <v>48.148800000000001</v>
      </c>
      <c r="H46" s="51">
        <v>47.228999999999999</v>
      </c>
      <c r="I46" s="51">
        <v>44.158299999999997</v>
      </c>
      <c r="J46" s="51">
        <v>62.290599999999998</v>
      </c>
      <c r="K46" s="51">
        <v>47.158099999999997</v>
      </c>
      <c r="L46" s="51">
        <v>63.139099999999999</v>
      </c>
      <c r="M46" s="51">
        <v>70.309299999999993</v>
      </c>
      <c r="N46" s="51">
        <v>56.0871</v>
      </c>
      <c r="O46" s="51">
        <v>47.603700000000003</v>
      </c>
      <c r="P46" s="52">
        <f t="shared" si="1"/>
        <v>635.29909999999984</v>
      </c>
    </row>
    <row r="47" spans="1:16" ht="10.9" customHeight="1" x14ac:dyDescent="0.2">
      <c r="A47" s="11"/>
      <c r="B47" s="32" t="s">
        <v>188</v>
      </c>
      <c r="C47" s="33"/>
      <c r="D47" s="41">
        <v>6.2779999999999996</v>
      </c>
      <c r="E47" s="41">
        <v>9.6455000000000002</v>
      </c>
      <c r="F47" s="41">
        <v>3.0206</v>
      </c>
      <c r="G47" s="41">
        <v>1.7634000000000001</v>
      </c>
      <c r="H47" s="41">
        <v>4.2374999999999998</v>
      </c>
      <c r="I47" s="41">
        <v>4.0292000000000003</v>
      </c>
      <c r="J47" s="41">
        <v>0</v>
      </c>
      <c r="K47" s="109">
        <v>0.35349999999999998</v>
      </c>
      <c r="L47" s="41">
        <v>1.1877</v>
      </c>
      <c r="M47" s="109">
        <v>0.28499999999999998</v>
      </c>
      <c r="N47" s="41">
        <v>7.2912999999999997</v>
      </c>
      <c r="O47" s="41">
        <v>18.213999999999999</v>
      </c>
      <c r="P47" s="80">
        <f t="shared" si="1"/>
        <v>56.305700000000002</v>
      </c>
    </row>
    <row r="48" spans="1:16" ht="10.9" customHeight="1" x14ac:dyDescent="0.2">
      <c r="A48" s="11"/>
      <c r="B48" s="49" t="s">
        <v>189</v>
      </c>
      <c r="C48" s="50"/>
      <c r="D48" s="51">
        <v>9.3870000000000005</v>
      </c>
      <c r="E48" s="51">
        <v>8.8003</v>
      </c>
      <c r="F48" s="51">
        <v>12.5663</v>
      </c>
      <c r="G48" s="51">
        <v>10.8409</v>
      </c>
      <c r="H48" s="51">
        <v>5.34</v>
      </c>
      <c r="I48" s="51">
        <v>5.3468999999999998</v>
      </c>
      <c r="J48" s="51">
        <v>0</v>
      </c>
      <c r="K48" s="51">
        <v>31.8537</v>
      </c>
      <c r="L48" s="51">
        <v>0</v>
      </c>
      <c r="M48" s="111">
        <v>0.48</v>
      </c>
      <c r="N48" s="51">
        <v>11.632300000000001</v>
      </c>
      <c r="O48" s="51">
        <v>10.0472</v>
      </c>
      <c r="P48" s="52">
        <f t="shared" si="1"/>
        <v>106.2946</v>
      </c>
    </row>
    <row r="49" spans="1:16" ht="10.9" customHeight="1" x14ac:dyDescent="0.2">
      <c r="A49" s="11"/>
      <c r="B49" s="32" t="s">
        <v>20</v>
      </c>
      <c r="C49" s="33"/>
      <c r="D49" s="41">
        <v>246.16249999999999</v>
      </c>
      <c r="E49" s="41">
        <v>212.31780000000001</v>
      </c>
      <c r="F49" s="41">
        <v>188.20089999999999</v>
      </c>
      <c r="G49" s="41">
        <v>188.73159999999999</v>
      </c>
      <c r="H49" s="41">
        <v>207.7328</v>
      </c>
      <c r="I49" s="41">
        <v>202.2422</v>
      </c>
      <c r="J49" s="41">
        <v>237.58590000000001</v>
      </c>
      <c r="K49" s="41">
        <v>132.42609999999999</v>
      </c>
      <c r="L49" s="41">
        <v>143.9111</v>
      </c>
      <c r="M49" s="41">
        <v>175.9127</v>
      </c>
      <c r="N49" s="41">
        <v>155.17189999999999</v>
      </c>
      <c r="O49" s="41">
        <v>122.7094</v>
      </c>
      <c r="P49" s="80">
        <f t="shared" si="1"/>
        <v>2213.1048999999998</v>
      </c>
    </row>
    <row r="50" spans="1:16" ht="10.9" customHeight="1" x14ac:dyDescent="0.2">
      <c r="A50" s="11"/>
      <c r="B50" s="49" t="s">
        <v>21</v>
      </c>
      <c r="C50" s="50"/>
      <c r="D50" s="51">
        <v>14.4602</v>
      </c>
      <c r="E50" s="51">
        <v>7.8407</v>
      </c>
      <c r="F50" s="51">
        <v>13.8468</v>
      </c>
      <c r="G50" s="51">
        <v>14.232200000000001</v>
      </c>
      <c r="H50" s="51">
        <v>9.3687000000000005</v>
      </c>
      <c r="I50" s="51">
        <v>8.4448000000000008</v>
      </c>
      <c r="J50" s="51">
        <v>9.0259999999999998</v>
      </c>
      <c r="K50" s="51">
        <v>5.4650999999999996</v>
      </c>
      <c r="L50" s="51">
        <v>10.228</v>
      </c>
      <c r="M50" s="51">
        <v>8.3762000000000008</v>
      </c>
      <c r="N50" s="51">
        <v>9.7368000000000006</v>
      </c>
      <c r="O50" s="51">
        <v>10.738200000000001</v>
      </c>
      <c r="P50" s="52">
        <f t="shared" si="1"/>
        <v>121.76369999999999</v>
      </c>
    </row>
    <row r="51" spans="1:16" ht="10.9" customHeight="1" x14ac:dyDescent="0.2">
      <c r="A51" s="11"/>
      <c r="B51" s="32" t="s">
        <v>22</v>
      </c>
      <c r="C51" s="33"/>
      <c r="D51" s="41">
        <v>11.042299999999999</v>
      </c>
      <c r="E51" s="41">
        <v>13.0641</v>
      </c>
      <c r="F51" s="41">
        <v>25.286200000000001</v>
      </c>
      <c r="G51" s="41">
        <v>12.102499999999999</v>
      </c>
      <c r="H51" s="41">
        <v>18.0962</v>
      </c>
      <c r="I51" s="41">
        <v>15.270300000000001</v>
      </c>
      <c r="J51" s="41">
        <v>14.660600000000001</v>
      </c>
      <c r="K51" s="41">
        <v>9.0678000000000001</v>
      </c>
      <c r="L51" s="41">
        <v>21.820699999999999</v>
      </c>
      <c r="M51" s="41">
        <v>20.3962</v>
      </c>
      <c r="N51" s="41">
        <v>15.512499999999999</v>
      </c>
      <c r="O51" s="41">
        <v>11.870200000000001</v>
      </c>
      <c r="P51" s="80">
        <f t="shared" si="1"/>
        <v>188.18960000000001</v>
      </c>
    </row>
    <row r="52" spans="1:16" ht="10.9" customHeight="1" x14ac:dyDescent="0.2">
      <c r="A52" s="11"/>
      <c r="B52" s="49" t="s">
        <v>23</v>
      </c>
      <c r="C52" s="50"/>
      <c r="D52" s="51">
        <v>64.997500000000002</v>
      </c>
      <c r="E52" s="51">
        <v>257.95830000000001</v>
      </c>
      <c r="F52" s="51">
        <v>747.02099999999996</v>
      </c>
      <c r="G52" s="51">
        <v>770.13559999999995</v>
      </c>
      <c r="H52" s="51">
        <v>675.38890000000004</v>
      </c>
      <c r="I52" s="51">
        <v>674.09169999999995</v>
      </c>
      <c r="J52" s="51">
        <v>690.24220000000003</v>
      </c>
      <c r="K52" s="51">
        <v>551.1653</v>
      </c>
      <c r="L52" s="51">
        <v>293.00619999999998</v>
      </c>
      <c r="M52" s="51">
        <v>220.35290000000001</v>
      </c>
      <c r="N52" s="51">
        <v>198.65790000000001</v>
      </c>
      <c r="O52" s="51">
        <v>161.28649999999999</v>
      </c>
      <c r="P52" s="52">
        <f t="shared" si="1"/>
        <v>5304.3040000000001</v>
      </c>
    </row>
    <row r="53" spans="1:16" ht="10.9" customHeight="1" x14ac:dyDescent="0.2">
      <c r="A53" s="11"/>
      <c r="B53" s="32" t="s">
        <v>24</v>
      </c>
      <c r="C53" s="33"/>
      <c r="D53" s="41">
        <v>133.58340000000001</v>
      </c>
      <c r="E53" s="41">
        <v>132.7141</v>
      </c>
      <c r="F53" s="41">
        <v>140.51779999999999</v>
      </c>
      <c r="G53" s="41">
        <v>148.20079999999999</v>
      </c>
      <c r="H53" s="41">
        <v>134.01419999999999</v>
      </c>
      <c r="I53" s="41">
        <v>112.4131</v>
      </c>
      <c r="J53" s="41">
        <v>192.05430000000001</v>
      </c>
      <c r="K53" s="41">
        <v>174.685</v>
      </c>
      <c r="L53" s="41">
        <v>128.87309999999999</v>
      </c>
      <c r="M53" s="41">
        <v>124.0459</v>
      </c>
      <c r="N53" s="41">
        <v>101.2107</v>
      </c>
      <c r="O53" s="41">
        <v>101.3985</v>
      </c>
      <c r="P53" s="80">
        <f t="shared" si="1"/>
        <v>1623.7109</v>
      </c>
    </row>
    <row r="54" spans="1:16" ht="10.9" customHeight="1" x14ac:dyDescent="0.2">
      <c r="A54" s="11"/>
      <c r="B54" s="49" t="s">
        <v>190</v>
      </c>
      <c r="C54" s="50"/>
      <c r="D54" s="51">
        <v>37.838299999999997</v>
      </c>
      <c r="E54" s="51">
        <v>38.374699999999997</v>
      </c>
      <c r="F54" s="51">
        <v>67.0381</v>
      </c>
      <c r="G54" s="51">
        <v>54.688800000000001</v>
      </c>
      <c r="H54" s="51">
        <v>47.230400000000003</v>
      </c>
      <c r="I54" s="51">
        <v>38.0886</v>
      </c>
      <c r="J54" s="51">
        <v>50.539700000000003</v>
      </c>
      <c r="K54" s="51">
        <v>41.887999999999998</v>
      </c>
      <c r="L54" s="51">
        <v>44.977899999999998</v>
      </c>
      <c r="M54" s="51">
        <v>51.043100000000003</v>
      </c>
      <c r="N54" s="51">
        <v>37.8187</v>
      </c>
      <c r="O54" s="51">
        <v>38.825499999999998</v>
      </c>
      <c r="P54" s="52">
        <f t="shared" si="1"/>
        <v>548.35179999999991</v>
      </c>
    </row>
    <row r="55" spans="1:16" ht="10.9" customHeight="1" x14ac:dyDescent="0.2">
      <c r="A55" s="11"/>
      <c r="B55" s="32" t="s">
        <v>191</v>
      </c>
      <c r="C55" s="33"/>
      <c r="D55" s="41">
        <v>32.850999999999999</v>
      </c>
      <c r="E55" s="41">
        <v>29.460799999999999</v>
      </c>
      <c r="F55" s="41">
        <v>28.536999999999999</v>
      </c>
      <c r="G55" s="41">
        <v>27.673500000000001</v>
      </c>
      <c r="H55" s="41">
        <v>27.875699999999998</v>
      </c>
      <c r="I55" s="41">
        <v>17.7422</v>
      </c>
      <c r="J55" s="41">
        <v>26.906500000000001</v>
      </c>
      <c r="K55" s="41">
        <v>20.4922</v>
      </c>
      <c r="L55" s="41">
        <v>15.0528</v>
      </c>
      <c r="M55" s="41">
        <v>28.959599999999998</v>
      </c>
      <c r="N55" s="41">
        <v>24.7073</v>
      </c>
      <c r="O55" s="41">
        <v>19.197399999999998</v>
      </c>
      <c r="P55" s="80">
        <f t="shared" si="1"/>
        <v>299.45599999999996</v>
      </c>
    </row>
    <row r="56" spans="1:16" ht="10.9" customHeight="1" x14ac:dyDescent="0.2">
      <c r="A56" s="11"/>
      <c r="B56" s="49" t="s">
        <v>192</v>
      </c>
      <c r="C56" s="50"/>
      <c r="D56" s="51">
        <v>26.635300000000001</v>
      </c>
      <c r="E56" s="51">
        <v>25.450600000000001</v>
      </c>
      <c r="F56" s="51">
        <v>29.728999999999999</v>
      </c>
      <c r="G56" s="51">
        <v>31.721299999999999</v>
      </c>
      <c r="H56" s="51">
        <v>26.835000000000001</v>
      </c>
      <c r="I56" s="51">
        <v>12.2759</v>
      </c>
      <c r="J56" s="51">
        <v>54.932000000000002</v>
      </c>
      <c r="K56" s="51">
        <v>53.867400000000004</v>
      </c>
      <c r="L56" s="51">
        <v>16.889299999999999</v>
      </c>
      <c r="M56" s="51">
        <v>38.143900000000002</v>
      </c>
      <c r="N56" s="51">
        <v>30.604299999999999</v>
      </c>
      <c r="O56" s="51">
        <v>50.553899999999999</v>
      </c>
      <c r="P56" s="52">
        <f t="shared" si="1"/>
        <v>397.6379</v>
      </c>
    </row>
    <row r="57" spans="1:16" ht="10.9" customHeight="1" x14ac:dyDescent="0.2">
      <c r="A57" s="11"/>
      <c r="B57" s="32" t="s">
        <v>25</v>
      </c>
      <c r="C57" s="33"/>
      <c r="D57" s="41">
        <v>5.0022000000000002</v>
      </c>
      <c r="E57" s="41">
        <v>4.8442999999999996</v>
      </c>
      <c r="F57" s="41">
        <v>4.4866999999999999</v>
      </c>
      <c r="G57" s="43">
        <v>2.1118999999999999</v>
      </c>
      <c r="H57" s="41">
        <v>1.6128</v>
      </c>
      <c r="I57" s="43">
        <v>2.1110000000000002</v>
      </c>
      <c r="J57" s="41">
        <v>2.7641</v>
      </c>
      <c r="K57" s="41">
        <v>5.3207000000000004</v>
      </c>
      <c r="L57" s="41">
        <v>3.0110000000000001</v>
      </c>
      <c r="M57" s="41">
        <v>4.2249999999999996</v>
      </c>
      <c r="N57" s="43">
        <v>3.3031000000000001</v>
      </c>
      <c r="O57" s="41">
        <v>2.0636000000000001</v>
      </c>
      <c r="P57" s="80">
        <f t="shared" si="1"/>
        <v>40.856399999999994</v>
      </c>
    </row>
    <row r="58" spans="1:16" ht="10.9" customHeight="1" x14ac:dyDescent="0.2">
      <c r="A58" s="11"/>
      <c r="B58" s="49" t="s">
        <v>26</v>
      </c>
      <c r="C58" s="50"/>
      <c r="D58" s="51">
        <v>21.8766</v>
      </c>
      <c r="E58" s="51">
        <v>15.1043</v>
      </c>
      <c r="F58" s="51">
        <v>17.463200000000001</v>
      </c>
      <c r="G58" s="51">
        <v>21.344799999999999</v>
      </c>
      <c r="H58" s="51">
        <v>17.519100000000002</v>
      </c>
      <c r="I58" s="51">
        <v>16.871300000000002</v>
      </c>
      <c r="J58" s="51">
        <v>17.535599999999999</v>
      </c>
      <c r="K58" s="51">
        <v>13.533300000000001</v>
      </c>
      <c r="L58" s="51">
        <v>16.471699999999998</v>
      </c>
      <c r="M58" s="51">
        <v>20.5413</v>
      </c>
      <c r="N58" s="51">
        <v>22.78</v>
      </c>
      <c r="O58" s="51">
        <v>28.805599999999998</v>
      </c>
      <c r="P58" s="52">
        <f t="shared" si="1"/>
        <v>229.8468</v>
      </c>
    </row>
    <row r="59" spans="1:16" ht="10.9" customHeight="1" x14ac:dyDescent="0.2">
      <c r="A59" s="11"/>
      <c r="B59" s="32" t="s">
        <v>148</v>
      </c>
      <c r="C59" s="33"/>
      <c r="D59" s="109">
        <v>0.15079999999999999</v>
      </c>
      <c r="E59" s="41">
        <v>0</v>
      </c>
      <c r="F59" s="41">
        <v>0</v>
      </c>
      <c r="G59" s="41">
        <v>0</v>
      </c>
      <c r="H59" s="129">
        <v>4.3900000000000002E-2</v>
      </c>
      <c r="I59" s="109">
        <v>0.26119999999999999</v>
      </c>
      <c r="J59" s="109">
        <v>0.16320000000000001</v>
      </c>
      <c r="K59" s="109">
        <v>0.2228</v>
      </c>
      <c r="L59" s="109">
        <v>0.43590000000000001</v>
      </c>
      <c r="M59" s="109">
        <v>0.15079999999999999</v>
      </c>
      <c r="N59" s="109">
        <v>0.1983</v>
      </c>
      <c r="O59" s="109">
        <v>0.1547</v>
      </c>
      <c r="P59" s="80">
        <f t="shared" si="1"/>
        <v>1.7816000000000001</v>
      </c>
    </row>
    <row r="60" spans="1:16" ht="10.9" customHeight="1" x14ac:dyDescent="0.2">
      <c r="A60" s="11"/>
      <c r="B60" s="49" t="s">
        <v>27</v>
      </c>
      <c r="C60" s="50"/>
      <c r="D60" s="111">
        <v>0.2823</v>
      </c>
      <c r="E60" s="111">
        <v>0.30220000000000002</v>
      </c>
      <c r="F60" s="51">
        <v>0.57150000000000001</v>
      </c>
      <c r="G60" s="51">
        <v>0.75060000000000004</v>
      </c>
      <c r="H60" s="51">
        <v>0.61</v>
      </c>
      <c r="I60" s="111">
        <v>0.68400000000000005</v>
      </c>
      <c r="J60" s="51">
        <v>0.51</v>
      </c>
      <c r="K60" s="111">
        <v>0.40400000000000003</v>
      </c>
      <c r="L60" s="111">
        <v>0.61599999999999999</v>
      </c>
      <c r="M60" s="111">
        <v>0.36199999999999999</v>
      </c>
      <c r="N60" s="111">
        <v>0.21</v>
      </c>
      <c r="O60" s="111">
        <v>0.21</v>
      </c>
      <c r="P60" s="52">
        <f t="shared" si="1"/>
        <v>5.5125999999999999</v>
      </c>
    </row>
    <row r="61" spans="1:16" ht="10.9" customHeight="1" x14ac:dyDescent="0.2">
      <c r="A61" s="11"/>
      <c r="B61" s="32" t="s">
        <v>128</v>
      </c>
      <c r="C61" s="33"/>
      <c r="D61" s="41">
        <v>7.5624000000000002</v>
      </c>
      <c r="E61" s="41">
        <v>4.2911999999999999</v>
      </c>
      <c r="F61" s="41">
        <v>8.5584000000000007</v>
      </c>
      <c r="G61" s="41">
        <v>4.3842999999999996</v>
      </c>
      <c r="H61" s="41">
        <v>4.6378000000000004</v>
      </c>
      <c r="I61" s="41">
        <v>4.1383999999999999</v>
      </c>
      <c r="J61" s="41">
        <v>4.5731999999999999</v>
      </c>
      <c r="K61" s="41">
        <v>23.753599999999999</v>
      </c>
      <c r="L61" s="41">
        <v>23.180599999999998</v>
      </c>
      <c r="M61" s="41">
        <v>18.906700000000001</v>
      </c>
      <c r="N61" s="41">
        <v>10.3826</v>
      </c>
      <c r="O61" s="41">
        <v>9.3477999999999994</v>
      </c>
      <c r="P61" s="80">
        <f t="shared" si="1"/>
        <v>123.71699999999998</v>
      </c>
    </row>
    <row r="62" spans="1:16" ht="10.9" customHeight="1" x14ac:dyDescent="0.2">
      <c r="A62" s="11"/>
      <c r="B62" s="49" t="s">
        <v>28</v>
      </c>
      <c r="C62" s="50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2">
        <f t="shared" si="1"/>
        <v>0</v>
      </c>
    </row>
    <row r="63" spans="1:16" ht="10.9" customHeight="1" x14ac:dyDescent="0.2">
      <c r="A63" s="11"/>
      <c r="B63" s="32" t="s">
        <v>29</v>
      </c>
      <c r="C63" s="33"/>
      <c r="D63" s="109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113">
        <v>0</v>
      </c>
      <c r="P63" s="112">
        <f t="shared" si="1"/>
        <v>0</v>
      </c>
    </row>
    <row r="64" spans="1:16" ht="10.5" customHeight="1" x14ac:dyDescent="0.2">
      <c r="A64" s="94"/>
      <c r="B64" s="81" t="s">
        <v>30</v>
      </c>
      <c r="C64" s="82"/>
      <c r="D64" s="83">
        <v>29.220300000000002</v>
      </c>
      <c r="E64" s="83">
        <v>34.6098</v>
      </c>
      <c r="F64" s="83">
        <v>41.870199999999997</v>
      </c>
      <c r="G64" s="83">
        <v>35.299599999999998</v>
      </c>
      <c r="H64" s="83">
        <v>123.1182</v>
      </c>
      <c r="I64" s="83">
        <v>44.356499999999997</v>
      </c>
      <c r="J64" s="83">
        <v>27.791899999999998</v>
      </c>
      <c r="K64" s="83">
        <v>14.1586</v>
      </c>
      <c r="L64" s="83">
        <v>25.4023</v>
      </c>
      <c r="M64" s="83">
        <v>33.895400000000002</v>
      </c>
      <c r="N64" s="83">
        <v>30.815799999999999</v>
      </c>
      <c r="O64" s="83">
        <v>24.379899999999999</v>
      </c>
      <c r="P64" s="84">
        <f t="shared" si="1"/>
        <v>464.91850000000005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203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20.690999999999999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7">
        <v>0</v>
      </c>
      <c r="P67" s="58">
        <f t="shared" si="1"/>
        <v>20.690999999999999</v>
      </c>
    </row>
    <row r="68" spans="1:16" ht="10.9" customHeight="1" x14ac:dyDescent="0.2">
      <c r="A68" s="8"/>
      <c r="B68" s="49" t="s">
        <v>32</v>
      </c>
      <c r="C68" s="87"/>
      <c r="D68" s="88">
        <v>2.5545</v>
      </c>
      <c r="E68" s="46">
        <v>16.176600000000001</v>
      </c>
      <c r="F68" s="46">
        <v>5.9886999999999997</v>
      </c>
      <c r="G68" s="46">
        <v>25.439599999999999</v>
      </c>
      <c r="H68" s="46">
        <v>15.6105</v>
      </c>
      <c r="I68" s="46">
        <v>24.219899999999999</v>
      </c>
      <c r="J68" s="46">
        <v>20.6403</v>
      </c>
      <c r="K68" s="46">
        <v>7.7159000000000004</v>
      </c>
      <c r="L68" s="46">
        <v>8.1013000000000002</v>
      </c>
      <c r="M68" s="46">
        <v>5.0655000000000001</v>
      </c>
      <c r="N68" s="46">
        <v>2.9521000000000002</v>
      </c>
      <c r="O68" s="46">
        <v>3.8500999999999999</v>
      </c>
      <c r="P68" s="59">
        <f t="shared" si="1"/>
        <v>138.31499999999997</v>
      </c>
    </row>
    <row r="69" spans="1:16" ht="10.9" customHeight="1" x14ac:dyDescent="0.2">
      <c r="A69" s="8"/>
      <c r="B69" s="32" t="s">
        <v>193</v>
      </c>
      <c r="C69" s="92"/>
      <c r="D69" s="86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98">
        <v>0</v>
      </c>
      <c r="O69" s="47">
        <v>0</v>
      </c>
      <c r="P69" s="114">
        <f t="shared" si="1"/>
        <v>0</v>
      </c>
    </row>
    <row r="70" spans="1:16" ht="10.9" customHeight="1" x14ac:dyDescent="0.2">
      <c r="A70" s="11"/>
      <c r="B70" s="49" t="s">
        <v>33</v>
      </c>
      <c r="C70" s="50"/>
      <c r="D70" s="46">
        <v>11.6869</v>
      </c>
      <c r="E70" s="46">
        <v>11.3926</v>
      </c>
      <c r="F70" s="46">
        <v>16.959900000000001</v>
      </c>
      <c r="G70" s="46">
        <v>11.9811</v>
      </c>
      <c r="H70" s="46">
        <v>9.8155000000000001</v>
      </c>
      <c r="I70" s="46">
        <v>6.5491000000000001</v>
      </c>
      <c r="J70" s="46">
        <v>7.0937000000000001</v>
      </c>
      <c r="K70" s="46">
        <v>11.573700000000001</v>
      </c>
      <c r="L70" s="46">
        <v>5.4709000000000003</v>
      </c>
      <c r="M70" s="46">
        <v>10.517799999999999</v>
      </c>
      <c r="N70" s="46">
        <v>9.2772000000000006</v>
      </c>
      <c r="O70" s="46">
        <v>5.9634999999999998</v>
      </c>
      <c r="P70" s="59">
        <f t="shared" si="1"/>
        <v>118.28189999999999</v>
      </c>
    </row>
    <row r="71" spans="1:16" ht="10.9" customHeight="1" x14ac:dyDescent="0.2">
      <c r="A71" s="11"/>
      <c r="B71" s="32" t="s">
        <v>34</v>
      </c>
      <c r="C71" s="33"/>
      <c r="D71" s="47">
        <v>10.2126</v>
      </c>
      <c r="E71" s="47">
        <v>6.84</v>
      </c>
      <c r="F71" s="47">
        <v>6.7119999999999997</v>
      </c>
      <c r="G71" s="47">
        <v>6.4480000000000004</v>
      </c>
      <c r="H71" s="47">
        <v>6.5579999999999998</v>
      </c>
      <c r="I71" s="47">
        <v>9.5920000000000005</v>
      </c>
      <c r="J71" s="47">
        <v>8.6519999999999992</v>
      </c>
      <c r="K71" s="47">
        <v>5.89</v>
      </c>
      <c r="L71" s="47">
        <v>4.3879999999999999</v>
      </c>
      <c r="M71" s="47">
        <v>6.8</v>
      </c>
      <c r="N71" s="47">
        <v>4.1100000000000003</v>
      </c>
      <c r="O71" s="47">
        <v>3.2425000000000002</v>
      </c>
      <c r="P71" s="74">
        <f t="shared" si="1"/>
        <v>79.445100000000011</v>
      </c>
    </row>
    <row r="72" spans="1:16" ht="10.9" customHeight="1" x14ac:dyDescent="0.2">
      <c r="A72" s="11"/>
      <c r="B72" s="49" t="s">
        <v>35</v>
      </c>
      <c r="C72" s="50"/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59">
        <f t="shared" si="1"/>
        <v>0</v>
      </c>
    </row>
    <row r="73" spans="1:16" ht="10.9" customHeight="1" x14ac:dyDescent="0.2">
      <c r="A73" s="11"/>
      <c r="B73" s="32" t="s">
        <v>36</v>
      </c>
      <c r="C73" s="33"/>
      <c r="D73" s="47">
        <v>11.693300000000001</v>
      </c>
      <c r="E73" s="47">
        <v>7.2683</v>
      </c>
      <c r="F73" s="47">
        <v>16.716100000000001</v>
      </c>
      <c r="G73" s="47">
        <v>9.7495999999999992</v>
      </c>
      <c r="H73" s="47">
        <v>10.4049</v>
      </c>
      <c r="I73" s="47">
        <v>19.0428</v>
      </c>
      <c r="J73" s="47">
        <v>17.709</v>
      </c>
      <c r="K73" s="47">
        <v>7.0777000000000001</v>
      </c>
      <c r="L73" s="47">
        <v>18.334499999999998</v>
      </c>
      <c r="M73" s="47">
        <v>10.776899999999999</v>
      </c>
      <c r="N73" s="47">
        <v>24.660599999999999</v>
      </c>
      <c r="O73" s="47">
        <v>18.194700000000001</v>
      </c>
      <c r="P73" s="74">
        <f t="shared" si="1"/>
        <v>171.6284</v>
      </c>
    </row>
    <row r="74" spans="1:16" ht="10.9" customHeight="1" x14ac:dyDescent="0.2">
      <c r="A74" s="11"/>
      <c r="B74" s="49" t="s">
        <v>172</v>
      </c>
      <c r="C74" s="50"/>
      <c r="D74" s="97">
        <v>0.37609999999999999</v>
      </c>
      <c r="E74" s="97">
        <v>0.2056</v>
      </c>
      <c r="F74" s="46">
        <v>1.2892999999999999</v>
      </c>
      <c r="G74" s="46">
        <v>0.72130000000000005</v>
      </c>
      <c r="H74" s="46">
        <v>0.13320000000000001</v>
      </c>
      <c r="I74" s="46">
        <v>2.7848000000000002</v>
      </c>
      <c r="J74" s="46">
        <v>0.93530000000000002</v>
      </c>
      <c r="K74" s="46">
        <v>1.8148</v>
      </c>
      <c r="L74" s="97">
        <v>0.28999999999999998</v>
      </c>
      <c r="M74" s="46">
        <v>0.54300000000000004</v>
      </c>
      <c r="N74" s="46">
        <v>2.0649999999999999</v>
      </c>
      <c r="O74" s="46">
        <v>0.59870000000000001</v>
      </c>
      <c r="P74" s="59">
        <f t="shared" si="1"/>
        <v>11.757099999999998</v>
      </c>
    </row>
    <row r="75" spans="1:16" ht="10.9" customHeight="1" x14ac:dyDescent="0.2">
      <c r="A75" s="11"/>
      <c r="B75" s="32" t="s">
        <v>37</v>
      </c>
      <c r="C75" s="33"/>
      <c r="D75" s="47">
        <v>2.6404999999999998</v>
      </c>
      <c r="E75" s="47">
        <v>3.8854000000000002</v>
      </c>
      <c r="F75" s="47">
        <v>10.412599999999999</v>
      </c>
      <c r="G75" s="47">
        <v>13.308</v>
      </c>
      <c r="H75" s="47">
        <v>11.8224</v>
      </c>
      <c r="I75" s="47">
        <v>13.548400000000001</v>
      </c>
      <c r="J75" s="47">
        <v>10.635999999999999</v>
      </c>
      <c r="K75" s="91">
        <v>38.6325</v>
      </c>
      <c r="L75" s="47">
        <v>10.602499999999999</v>
      </c>
      <c r="M75" s="47">
        <v>9.1303999999999998</v>
      </c>
      <c r="N75" s="47">
        <v>8.74</v>
      </c>
      <c r="O75" s="91">
        <v>8.0239999999999991</v>
      </c>
      <c r="P75" s="74">
        <f t="shared" si="1"/>
        <v>141.38269999999997</v>
      </c>
    </row>
    <row r="76" spans="1:16" ht="10.9" customHeight="1" x14ac:dyDescent="0.2">
      <c r="A76" s="11"/>
      <c r="B76" s="49" t="s">
        <v>194</v>
      </c>
      <c r="C76" s="50"/>
      <c r="D76" s="46">
        <v>15.68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60">
        <v>0</v>
      </c>
      <c r="L76" s="46">
        <v>0</v>
      </c>
      <c r="M76" s="46">
        <v>0</v>
      </c>
      <c r="N76" s="46">
        <v>48.644399999999997</v>
      </c>
      <c r="O76" s="60">
        <v>0</v>
      </c>
      <c r="P76" s="59">
        <f t="shared" si="1"/>
        <v>64.324399999999997</v>
      </c>
    </row>
    <row r="77" spans="1:16" ht="10.9" customHeight="1" x14ac:dyDescent="0.2">
      <c r="A77" s="11"/>
      <c r="B77" s="32" t="s">
        <v>198</v>
      </c>
      <c r="C77" s="33"/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115">
        <v>0</v>
      </c>
      <c r="K77" s="91">
        <v>0</v>
      </c>
      <c r="L77" s="47">
        <v>0</v>
      </c>
      <c r="M77" s="47">
        <v>0</v>
      </c>
      <c r="N77" s="47">
        <v>0</v>
      </c>
      <c r="O77" s="91">
        <v>0</v>
      </c>
      <c r="P77" s="116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97">
        <v>0.1215</v>
      </c>
      <c r="N78" s="46">
        <v>0.90900000000000003</v>
      </c>
      <c r="O78" s="118">
        <v>0</v>
      </c>
      <c r="P78" s="117">
        <f t="shared" si="1"/>
        <v>1.0305</v>
      </c>
    </row>
    <row r="79" spans="1:16" ht="10.9" customHeight="1" x14ac:dyDescent="0.2">
      <c r="A79" s="11"/>
      <c r="B79" s="32" t="s">
        <v>39</v>
      </c>
      <c r="C79" s="33"/>
      <c r="D79" s="47">
        <v>7.4634999999999998</v>
      </c>
      <c r="E79" s="47">
        <v>11.351000000000001</v>
      </c>
      <c r="F79" s="47">
        <v>17.187799999999999</v>
      </c>
      <c r="G79" s="47">
        <v>19.933900000000001</v>
      </c>
      <c r="H79" s="47">
        <v>26.112200000000001</v>
      </c>
      <c r="I79" s="47">
        <v>25.962299999999999</v>
      </c>
      <c r="J79" s="47">
        <v>24.392600000000002</v>
      </c>
      <c r="K79" s="47">
        <v>24.042200000000001</v>
      </c>
      <c r="L79" s="47">
        <v>20.9373</v>
      </c>
      <c r="M79" s="47">
        <v>18.391400000000001</v>
      </c>
      <c r="N79" s="91">
        <v>16.433299999999999</v>
      </c>
      <c r="O79" s="91">
        <v>9.3001000000000005</v>
      </c>
      <c r="P79" s="74">
        <f t="shared" si="1"/>
        <v>221.50760000000002</v>
      </c>
    </row>
    <row r="80" spans="1:16" ht="10.9" customHeight="1" x14ac:dyDescent="0.2">
      <c r="A80" s="11"/>
      <c r="B80" s="49" t="s">
        <v>40</v>
      </c>
      <c r="C80" s="50"/>
      <c r="D80" s="46">
        <v>1.1642999999999999</v>
      </c>
      <c r="E80" s="46">
        <v>2.3228</v>
      </c>
      <c r="F80" s="46">
        <v>2.7425000000000002</v>
      </c>
      <c r="G80" s="46">
        <v>2.5669</v>
      </c>
      <c r="H80" s="46">
        <v>3.6393</v>
      </c>
      <c r="I80" s="46">
        <v>6.7548000000000004</v>
      </c>
      <c r="J80" s="46">
        <v>7.7026000000000003</v>
      </c>
      <c r="K80" s="46">
        <v>5.9946999999999999</v>
      </c>
      <c r="L80" s="46">
        <v>8.5127000000000006</v>
      </c>
      <c r="M80" s="46">
        <v>7.3434999999999997</v>
      </c>
      <c r="N80" s="46">
        <v>14.621600000000001</v>
      </c>
      <c r="O80" s="46">
        <v>8.6670999999999996</v>
      </c>
      <c r="P80" s="59">
        <f t="shared" si="1"/>
        <v>72.032800000000009</v>
      </c>
    </row>
    <row r="81" spans="1:16" ht="10.9" customHeight="1" x14ac:dyDescent="0.2">
      <c r="A81" s="11"/>
      <c r="B81" s="32" t="s">
        <v>41</v>
      </c>
      <c r="C81" s="33"/>
      <c r="D81" s="47">
        <v>2.2414999999999998</v>
      </c>
      <c r="E81" s="47">
        <v>9.2074999999999996</v>
      </c>
      <c r="F81" s="47">
        <v>4.6957000000000004</v>
      </c>
      <c r="G81" s="47">
        <v>4.8723999999999998</v>
      </c>
      <c r="H81" s="47">
        <v>10.0641</v>
      </c>
      <c r="I81" s="47">
        <v>7.8909000000000002</v>
      </c>
      <c r="J81" s="47">
        <v>10.6388</v>
      </c>
      <c r="K81" s="47">
        <v>6.2190000000000003</v>
      </c>
      <c r="L81" s="47">
        <v>5.7413999999999996</v>
      </c>
      <c r="M81" s="47">
        <v>5.6428000000000003</v>
      </c>
      <c r="N81" s="47">
        <v>6.2271000000000001</v>
      </c>
      <c r="O81" s="91">
        <v>6.0675999999999997</v>
      </c>
      <c r="P81" s="74">
        <f t="shared" si="1"/>
        <v>79.508800000000008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1.9805999999999999</v>
      </c>
      <c r="E82" s="46">
        <v>3.7841</v>
      </c>
      <c r="F82" s="46">
        <v>6.8642000000000003</v>
      </c>
      <c r="G82" s="46">
        <v>1.4116</v>
      </c>
      <c r="H82" s="46">
        <v>2.6556000000000002</v>
      </c>
      <c r="I82" s="46">
        <v>1.6958</v>
      </c>
      <c r="J82" s="46">
        <v>2.6374</v>
      </c>
      <c r="K82" s="46">
        <v>2.0156999999999998</v>
      </c>
      <c r="L82" s="46">
        <v>2.1042999999999998</v>
      </c>
      <c r="M82" s="46">
        <v>1.2486999999999999</v>
      </c>
      <c r="N82" s="46">
        <v>1.4151</v>
      </c>
      <c r="O82" s="46">
        <v>1.3649</v>
      </c>
      <c r="P82" s="59">
        <f t="shared" si="1"/>
        <v>29.177999999999994</v>
      </c>
    </row>
    <row r="83" spans="1:16" ht="10.9" customHeight="1" x14ac:dyDescent="0.2">
      <c r="A83" s="11"/>
      <c r="B83" s="32" t="s">
        <v>43</v>
      </c>
      <c r="C83" s="33"/>
      <c r="D83" s="47">
        <v>75.726600000000005</v>
      </c>
      <c r="E83" s="47">
        <v>85.400099999999995</v>
      </c>
      <c r="F83" s="47">
        <v>96.572000000000003</v>
      </c>
      <c r="G83" s="47">
        <v>112.4585</v>
      </c>
      <c r="H83" s="47">
        <v>108.798</v>
      </c>
      <c r="I83" s="47">
        <v>114.8389</v>
      </c>
      <c r="J83" s="47">
        <v>110.42919999999999</v>
      </c>
      <c r="K83" s="47">
        <v>125.163</v>
      </c>
      <c r="L83" s="47">
        <v>90.498800000000003</v>
      </c>
      <c r="M83" s="47">
        <v>83.3416</v>
      </c>
      <c r="N83" s="47">
        <v>71.701400000000007</v>
      </c>
      <c r="O83" s="47">
        <v>73.305300000000003</v>
      </c>
      <c r="P83" s="74">
        <f t="shared" si="1"/>
        <v>1148.2334000000001</v>
      </c>
    </row>
    <row r="84" spans="1:16" ht="10.9" customHeight="1" x14ac:dyDescent="0.2">
      <c r="A84" s="11"/>
      <c r="B84" s="49" t="s">
        <v>44</v>
      </c>
      <c r="C84" s="50"/>
      <c r="D84" s="46">
        <v>4.843</v>
      </c>
      <c r="E84" s="46">
        <v>11.178000000000001</v>
      </c>
      <c r="F84" s="46">
        <v>5.8868</v>
      </c>
      <c r="G84" s="46">
        <v>2.3778999999999999</v>
      </c>
      <c r="H84" s="46">
        <v>1.8754999999999999</v>
      </c>
      <c r="I84" s="46">
        <v>4.3384</v>
      </c>
      <c r="J84" s="46">
        <v>18.658999999999999</v>
      </c>
      <c r="K84" s="46">
        <v>3.3609</v>
      </c>
      <c r="L84" s="46">
        <v>3.1406999999999998</v>
      </c>
      <c r="M84" s="46">
        <v>2.3843999999999999</v>
      </c>
      <c r="N84" s="46">
        <v>1.1162000000000001</v>
      </c>
      <c r="O84" s="46">
        <v>1.5639000000000001</v>
      </c>
      <c r="P84" s="59">
        <f t="shared" si="1"/>
        <v>60.724699999999999</v>
      </c>
    </row>
    <row r="85" spans="1:16" ht="10.9" customHeight="1" x14ac:dyDescent="0.2">
      <c r="A85" s="11"/>
      <c r="B85" s="32" t="s">
        <v>45</v>
      </c>
      <c r="C85" s="33"/>
      <c r="D85" s="47">
        <v>127.2319</v>
      </c>
      <c r="E85" s="47">
        <v>174.44479999999999</v>
      </c>
      <c r="F85" s="47">
        <v>248.33019999999999</v>
      </c>
      <c r="G85" s="47">
        <v>247.642</v>
      </c>
      <c r="H85" s="47">
        <v>213.80719999999999</v>
      </c>
      <c r="I85" s="47">
        <v>407.97160000000002</v>
      </c>
      <c r="J85" s="47">
        <v>203.4853</v>
      </c>
      <c r="K85" s="47">
        <v>190.21369999999999</v>
      </c>
      <c r="L85" s="47">
        <v>235.64769999999999</v>
      </c>
      <c r="M85" s="47">
        <v>205.8759</v>
      </c>
      <c r="N85" s="47">
        <v>190.41800000000001</v>
      </c>
      <c r="O85" s="47">
        <v>161.36250000000001</v>
      </c>
      <c r="P85" s="74">
        <f t="shared" si="1"/>
        <v>2606.4308000000005</v>
      </c>
    </row>
    <row r="86" spans="1:16" ht="10.9" customHeight="1" x14ac:dyDescent="0.2">
      <c r="A86" s="11"/>
      <c r="B86" s="49" t="s">
        <v>46</v>
      </c>
      <c r="C86" s="50"/>
      <c r="D86" s="46">
        <v>24.117599999999999</v>
      </c>
      <c r="E86" s="46">
        <v>25.366900000000001</v>
      </c>
      <c r="F86" s="46">
        <v>66.144099999999995</v>
      </c>
      <c r="G86" s="46">
        <v>168.3877</v>
      </c>
      <c r="H86" s="46">
        <v>181.1525</v>
      </c>
      <c r="I86" s="46">
        <v>231.71379999999999</v>
      </c>
      <c r="J86" s="46">
        <v>110.934</v>
      </c>
      <c r="K86" s="46">
        <v>139.6961</v>
      </c>
      <c r="L86" s="46">
        <v>120.9903</v>
      </c>
      <c r="M86" s="46">
        <v>30.0824</v>
      </c>
      <c r="N86" s="46">
        <v>31.432500000000001</v>
      </c>
      <c r="O86" s="46">
        <v>35.067900000000002</v>
      </c>
      <c r="P86" s="59">
        <f t="shared" si="1"/>
        <v>1165.0857999999998</v>
      </c>
    </row>
    <row r="87" spans="1:16" ht="10.9" customHeight="1" x14ac:dyDescent="0.2">
      <c r="A87" s="11"/>
      <c r="B87" s="32" t="s">
        <v>47</v>
      </c>
      <c r="C87" s="33"/>
      <c r="D87" s="91">
        <v>9.3552999999999997</v>
      </c>
      <c r="E87" s="91">
        <v>8.4426000000000005</v>
      </c>
      <c r="F87" s="47">
        <v>23.2165</v>
      </c>
      <c r="G87" s="47">
        <v>52.2682</v>
      </c>
      <c r="H87" s="91">
        <v>53.359400000000001</v>
      </c>
      <c r="I87" s="91">
        <v>71.656400000000005</v>
      </c>
      <c r="J87" s="91">
        <v>81.973600000000005</v>
      </c>
      <c r="K87" s="91">
        <v>125.3167</v>
      </c>
      <c r="L87" s="47">
        <v>32.068399999999997</v>
      </c>
      <c r="M87" s="91">
        <v>16.4038</v>
      </c>
      <c r="N87" s="91">
        <v>20.4057</v>
      </c>
      <c r="O87" s="91">
        <v>20.2531</v>
      </c>
      <c r="P87" s="74">
        <f t="shared" si="1"/>
        <v>514.71969999999999</v>
      </c>
    </row>
    <row r="88" spans="1:16" ht="10.9" customHeight="1" x14ac:dyDescent="0.2">
      <c r="A88" s="11"/>
      <c r="B88" s="49" t="s">
        <v>48</v>
      </c>
      <c r="C88" s="50"/>
      <c r="D88" s="46">
        <v>7.7575000000000003</v>
      </c>
      <c r="E88" s="46">
        <v>6.6932</v>
      </c>
      <c r="F88" s="46">
        <v>20.810700000000001</v>
      </c>
      <c r="G88" s="46">
        <v>20.8826</v>
      </c>
      <c r="H88" s="46">
        <v>21.538399999999999</v>
      </c>
      <c r="I88" s="46">
        <v>22.4392</v>
      </c>
      <c r="J88" s="46">
        <v>18.9451</v>
      </c>
      <c r="K88" s="46">
        <v>50.230899999999998</v>
      </c>
      <c r="L88" s="46">
        <v>14.244899999999999</v>
      </c>
      <c r="M88" s="46">
        <v>12.8696</v>
      </c>
      <c r="N88" s="46">
        <v>10.7536</v>
      </c>
      <c r="O88" s="46">
        <v>14.779</v>
      </c>
      <c r="P88" s="59">
        <f t="shared" si="1"/>
        <v>221.94469999999998</v>
      </c>
    </row>
    <row r="89" spans="1:16" ht="10.9" customHeight="1" x14ac:dyDescent="0.2">
      <c r="A89" s="11"/>
      <c r="B89" s="32" t="s">
        <v>49</v>
      </c>
      <c r="C89" s="33"/>
      <c r="D89" s="47">
        <v>24.7685</v>
      </c>
      <c r="E89" s="47">
        <v>25.849</v>
      </c>
      <c r="F89" s="47">
        <v>47.024799999999999</v>
      </c>
      <c r="G89" s="47">
        <v>54.2851</v>
      </c>
      <c r="H89" s="47">
        <v>45.647799999999997</v>
      </c>
      <c r="I89" s="47">
        <v>60.781700000000001</v>
      </c>
      <c r="J89" s="47">
        <v>35.904899999999998</v>
      </c>
      <c r="K89" s="47">
        <v>45.8523</v>
      </c>
      <c r="L89" s="47">
        <v>30.501999999999999</v>
      </c>
      <c r="M89" s="47">
        <v>23.0227</v>
      </c>
      <c r="N89" s="47">
        <v>7.6791999999999998</v>
      </c>
      <c r="O89" s="47">
        <v>4.2298</v>
      </c>
      <c r="P89" s="74">
        <f t="shared" si="1"/>
        <v>405.5478</v>
      </c>
    </row>
    <row r="90" spans="1:16" ht="10.9" customHeight="1" x14ac:dyDescent="0.2">
      <c r="A90" s="23"/>
      <c r="B90" s="49" t="s">
        <v>150</v>
      </c>
      <c r="C90" s="50"/>
      <c r="D90" s="46">
        <v>162.9358</v>
      </c>
      <c r="E90" s="46">
        <v>25.026399999999999</v>
      </c>
      <c r="F90" s="46">
        <v>14.273099999999999</v>
      </c>
      <c r="G90" s="46">
        <v>31.717300000000002</v>
      </c>
      <c r="H90" s="46">
        <v>40.733600000000003</v>
      </c>
      <c r="I90" s="46">
        <v>51.772199999999998</v>
      </c>
      <c r="J90" s="46">
        <v>41.181399999999996</v>
      </c>
      <c r="K90" s="46">
        <v>9.8882999999999992</v>
      </c>
      <c r="L90" s="46">
        <v>61.277700000000003</v>
      </c>
      <c r="M90" s="46">
        <v>56.576999999999998</v>
      </c>
      <c r="N90" s="46">
        <v>69.440399999999997</v>
      </c>
      <c r="O90" s="46">
        <v>37.603000000000002</v>
      </c>
      <c r="P90" s="59">
        <f t="shared" si="1"/>
        <v>602.42619999999988</v>
      </c>
    </row>
    <row r="91" spans="1:16" ht="10.9" customHeight="1" x14ac:dyDescent="0.2">
      <c r="A91" s="23"/>
      <c r="B91" s="32" t="s">
        <v>149</v>
      </c>
      <c r="C91" s="33"/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74">
        <f t="shared" ref="P91" si="2">SUM(D91:O91)</f>
        <v>0</v>
      </c>
    </row>
    <row r="92" spans="1:16" ht="10.9" customHeight="1" x14ac:dyDescent="0.2">
      <c r="A92" s="23"/>
      <c r="B92" s="104" t="s">
        <v>50</v>
      </c>
      <c r="C92" s="49"/>
      <c r="D92" s="46">
        <v>66.218900000000005</v>
      </c>
      <c r="E92" s="46">
        <v>72.789900000000003</v>
      </c>
      <c r="F92" s="46">
        <v>70.875699999999995</v>
      </c>
      <c r="G92" s="46">
        <v>78.385599999999997</v>
      </c>
      <c r="H92" s="46">
        <v>70.8874</v>
      </c>
      <c r="I92" s="46">
        <v>64.791200000000003</v>
      </c>
      <c r="J92" s="46">
        <v>78.898099999999999</v>
      </c>
      <c r="K92" s="46">
        <v>71.393199999999993</v>
      </c>
      <c r="L92" s="46">
        <v>72.279300000000006</v>
      </c>
      <c r="M92" s="46">
        <v>79.067800000000005</v>
      </c>
      <c r="N92" s="46">
        <v>83.344300000000004</v>
      </c>
      <c r="O92" s="46">
        <v>67.885099999999994</v>
      </c>
      <c r="P92" s="59">
        <f>SUM(D92:O92)</f>
        <v>876.81650000000002</v>
      </c>
    </row>
    <row r="93" spans="1:16" ht="10.9" customHeight="1" x14ac:dyDescent="0.2">
      <c r="A93" s="23"/>
      <c r="B93" s="32" t="s">
        <v>51</v>
      </c>
      <c r="C93" s="33"/>
      <c r="D93" s="47">
        <v>2.8466</v>
      </c>
      <c r="E93" s="47">
        <v>4.8061999999999996</v>
      </c>
      <c r="F93" s="47">
        <v>38.7502</v>
      </c>
      <c r="G93" s="47">
        <v>36.905999999999999</v>
      </c>
      <c r="H93" s="47">
        <v>33.457599999999999</v>
      </c>
      <c r="I93" s="47">
        <v>28.429400000000001</v>
      </c>
      <c r="J93" s="47">
        <v>34.327199999999998</v>
      </c>
      <c r="K93" s="47">
        <v>24.749700000000001</v>
      </c>
      <c r="L93" s="47">
        <v>30.319400000000002</v>
      </c>
      <c r="M93" s="47">
        <v>41.546399999999998</v>
      </c>
      <c r="N93" s="47">
        <v>28.134599999999999</v>
      </c>
      <c r="O93" s="47">
        <v>15.6464</v>
      </c>
      <c r="P93" s="74">
        <f>SUM(D93:O93)</f>
        <v>319.91969999999992</v>
      </c>
    </row>
    <row r="94" spans="1:16" ht="10.9" customHeight="1" x14ac:dyDescent="0.2">
      <c r="A94" s="23"/>
      <c r="B94" s="49" t="s">
        <v>52</v>
      </c>
      <c r="C94" s="50"/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1.8440000000000001</v>
      </c>
      <c r="K94" s="46">
        <v>5.0359999999999996</v>
      </c>
      <c r="L94" s="46">
        <v>7.3719999999999999</v>
      </c>
      <c r="M94" s="46">
        <v>0</v>
      </c>
      <c r="N94" s="46">
        <v>0</v>
      </c>
      <c r="O94" s="46">
        <v>0</v>
      </c>
      <c r="P94" s="59">
        <f>SUM(D94:O94)</f>
        <v>14.251999999999999</v>
      </c>
    </row>
    <row r="95" spans="1:16" ht="10.9" customHeight="1" x14ac:dyDescent="0.2">
      <c r="A95" s="23"/>
      <c r="B95" s="32" t="s">
        <v>53</v>
      </c>
      <c r="C95" s="33"/>
      <c r="D95" s="47">
        <v>144.0027</v>
      </c>
      <c r="E95" s="47">
        <v>233.2664</v>
      </c>
      <c r="F95" s="47">
        <v>270.82119999999998</v>
      </c>
      <c r="G95" s="47">
        <v>184.4537</v>
      </c>
      <c r="H95" s="47">
        <v>165.06890000000001</v>
      </c>
      <c r="I95" s="47">
        <v>276.23509999999999</v>
      </c>
      <c r="J95" s="47">
        <v>189.3603</v>
      </c>
      <c r="K95" s="47">
        <v>175.00380000000001</v>
      </c>
      <c r="L95" s="47">
        <v>106.9387</v>
      </c>
      <c r="M95" s="47">
        <v>323.71350000000001</v>
      </c>
      <c r="N95" s="47">
        <v>242.73560000000001</v>
      </c>
      <c r="O95" s="47">
        <v>144.18960000000001</v>
      </c>
      <c r="P95" s="74">
        <f>SUM(D95:O95)</f>
        <v>2455.7894999999999</v>
      </c>
    </row>
    <row r="96" spans="1:16" ht="10.9" customHeight="1" x14ac:dyDescent="0.2">
      <c r="A96" s="23"/>
      <c r="B96" s="49" t="s">
        <v>160</v>
      </c>
      <c r="C96" s="50"/>
      <c r="D96" s="46">
        <v>5.1882999999999999</v>
      </c>
      <c r="E96" s="46">
        <v>17.523299999999999</v>
      </c>
      <c r="F96" s="46">
        <v>0.98780000000000001</v>
      </c>
      <c r="G96" s="46">
        <v>2.226</v>
      </c>
      <c r="H96" s="46">
        <v>5.2149000000000001</v>
      </c>
      <c r="I96" s="46">
        <v>9.8513000000000002</v>
      </c>
      <c r="J96" s="46">
        <v>11.055</v>
      </c>
      <c r="K96" s="46">
        <v>4.9589999999999996</v>
      </c>
      <c r="L96" s="46">
        <v>2.4695999999999998</v>
      </c>
      <c r="M96" s="46">
        <v>6.9787999999999997</v>
      </c>
      <c r="N96" s="46">
        <v>3.8942999999999999</v>
      </c>
      <c r="O96" s="46">
        <v>2.3521000000000001</v>
      </c>
      <c r="P96" s="59">
        <f>SUM(C96:O96)</f>
        <v>72.700400000000002</v>
      </c>
    </row>
    <row r="97" spans="1:16" ht="10.9" customHeight="1" x14ac:dyDescent="0.2">
      <c r="A97" s="23"/>
      <c r="B97" s="32" t="s">
        <v>173</v>
      </c>
      <c r="C97" s="33"/>
      <c r="D97" s="47">
        <v>2.5823</v>
      </c>
      <c r="E97" s="47">
        <v>0</v>
      </c>
      <c r="F97" s="98">
        <v>0.3372</v>
      </c>
      <c r="G97" s="47">
        <v>1.2730999999999999</v>
      </c>
      <c r="H97" s="47">
        <v>2.254</v>
      </c>
      <c r="I97" s="98">
        <v>0.23330000000000001</v>
      </c>
      <c r="J97" s="47">
        <v>3.1951000000000001</v>
      </c>
      <c r="K97" s="47">
        <v>2.254</v>
      </c>
      <c r="L97" s="98">
        <v>0.31119999999999998</v>
      </c>
      <c r="M97" s="98">
        <v>0.45219999999999999</v>
      </c>
      <c r="N97" s="47">
        <v>2.9087999999999998</v>
      </c>
      <c r="O97" s="98">
        <v>0.35249999999999998</v>
      </c>
      <c r="P97" s="74">
        <f>SUM(C97:O97)</f>
        <v>16.153699999999997</v>
      </c>
    </row>
    <row r="98" spans="1:16" ht="10.9" customHeight="1" x14ac:dyDescent="0.2">
      <c r="A98" s="23"/>
      <c r="B98" s="49" t="s">
        <v>54</v>
      </c>
      <c r="C98" s="50"/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97">
        <v>0</v>
      </c>
      <c r="O98" s="46">
        <v>0</v>
      </c>
      <c r="P98" s="117">
        <f>SUM(D98:O98)</f>
        <v>0</v>
      </c>
    </row>
    <row r="99" spans="1:16" ht="10.9" customHeight="1" x14ac:dyDescent="0.2">
      <c r="A99" s="23"/>
      <c r="B99" s="32" t="s">
        <v>55</v>
      </c>
      <c r="C99" s="33"/>
      <c r="D99" s="47">
        <v>36.0077</v>
      </c>
      <c r="E99" s="47">
        <v>5.5130999999999997</v>
      </c>
      <c r="F99" s="47">
        <v>9.0909999999999993</v>
      </c>
      <c r="G99" s="47">
        <v>3.7608999999999999</v>
      </c>
      <c r="H99" s="47">
        <v>3.0735999999999999</v>
      </c>
      <c r="I99" s="47">
        <v>10.163</v>
      </c>
      <c r="J99" s="47">
        <v>9.2707999999999995</v>
      </c>
      <c r="K99" s="47">
        <v>3.0905</v>
      </c>
      <c r="L99" s="47">
        <v>47.602800000000002</v>
      </c>
      <c r="M99" s="47">
        <v>24.424600000000002</v>
      </c>
      <c r="N99" s="47">
        <v>15.9726</v>
      </c>
      <c r="O99" s="47">
        <v>10.6547</v>
      </c>
      <c r="P99" s="74">
        <f>SUM(D99:O99)</f>
        <v>178.62530000000001</v>
      </c>
    </row>
    <row r="100" spans="1:16" ht="10.9" customHeight="1" x14ac:dyDescent="0.2">
      <c r="A100" s="23"/>
      <c r="B100" s="49" t="s">
        <v>56</v>
      </c>
      <c r="C100" s="50"/>
      <c r="D100" s="46">
        <v>57.437600000000003</v>
      </c>
      <c r="E100" s="46">
        <v>52.3992</v>
      </c>
      <c r="F100" s="46">
        <v>143.3244</v>
      </c>
      <c r="G100" s="46">
        <v>174.17840000000001</v>
      </c>
      <c r="H100" s="46">
        <v>154.65100000000001</v>
      </c>
      <c r="I100" s="46">
        <v>127.7458</v>
      </c>
      <c r="J100" s="46">
        <v>269.01979999999998</v>
      </c>
      <c r="K100" s="46">
        <v>310.72719999999998</v>
      </c>
      <c r="L100" s="46">
        <v>196.02619999999999</v>
      </c>
      <c r="M100" s="46">
        <v>115.5217</v>
      </c>
      <c r="N100" s="46">
        <v>73.458100000000002</v>
      </c>
      <c r="O100" s="46">
        <v>60.569099999999999</v>
      </c>
      <c r="P100" s="59">
        <f>SUM(D100:O100)</f>
        <v>1735.0585000000001</v>
      </c>
    </row>
    <row r="101" spans="1:16" ht="10.9" customHeight="1" x14ac:dyDescent="0.2">
      <c r="A101" s="22"/>
      <c r="B101" s="32" t="s">
        <v>57</v>
      </c>
      <c r="C101" s="33"/>
      <c r="D101" s="98">
        <v>0.1371</v>
      </c>
      <c r="E101" s="47">
        <v>2.3666</v>
      </c>
      <c r="F101" s="47">
        <v>4.8468</v>
      </c>
      <c r="G101" s="47">
        <v>1.9866999999999999</v>
      </c>
      <c r="H101" s="47">
        <v>15.8697</v>
      </c>
      <c r="I101" s="47">
        <v>5.2784000000000004</v>
      </c>
      <c r="J101" s="47">
        <v>2.8492999999999999</v>
      </c>
      <c r="K101" s="98">
        <v>0.108</v>
      </c>
      <c r="L101" s="98">
        <v>0.16200000000000001</v>
      </c>
      <c r="M101" s="47">
        <v>1.823</v>
      </c>
      <c r="N101" s="98">
        <v>0.22869999999999999</v>
      </c>
      <c r="O101" s="98">
        <v>0.32129999999999997</v>
      </c>
      <c r="P101" s="74">
        <f t="shared" ref="P101:P179" si="3">SUM(D101:O101)</f>
        <v>35.977600000000002</v>
      </c>
    </row>
    <row r="102" spans="1:16" ht="10.9" customHeight="1" x14ac:dyDescent="0.2">
      <c r="A102" s="22"/>
      <c r="B102" s="49" t="s">
        <v>58</v>
      </c>
      <c r="C102" s="50"/>
      <c r="D102" s="46">
        <v>1.0281</v>
      </c>
      <c r="E102" s="46">
        <v>0.50819999999999999</v>
      </c>
      <c r="F102" s="97">
        <v>0.40589999999999998</v>
      </c>
      <c r="G102" s="46">
        <v>1.0101</v>
      </c>
      <c r="H102" s="46">
        <v>3.4287000000000001</v>
      </c>
      <c r="I102" s="46">
        <v>2.5234000000000001</v>
      </c>
      <c r="J102" s="46">
        <v>4.4165000000000001</v>
      </c>
      <c r="K102" s="46">
        <v>6.0541999999999998</v>
      </c>
      <c r="L102" s="46">
        <v>3.1442000000000001</v>
      </c>
      <c r="M102" s="46">
        <v>1.4026000000000001</v>
      </c>
      <c r="N102" s="46">
        <v>1.5355000000000001</v>
      </c>
      <c r="O102" s="46">
        <v>3.2936999999999999</v>
      </c>
      <c r="P102" s="59">
        <f t="shared" si="3"/>
        <v>28.751100000000005</v>
      </c>
    </row>
    <row r="103" spans="1:16" ht="10.9" customHeight="1" x14ac:dyDescent="0.2">
      <c r="A103" s="22"/>
      <c r="B103" s="32" t="s">
        <v>59</v>
      </c>
      <c r="C103" s="33"/>
      <c r="D103" s="47">
        <v>38.299100000000003</v>
      </c>
      <c r="E103" s="47">
        <v>23.612200000000001</v>
      </c>
      <c r="F103" s="47">
        <v>21.527100000000001</v>
      </c>
      <c r="G103" s="47">
        <v>10.589700000000001</v>
      </c>
      <c r="H103" s="47">
        <v>17.827999999999999</v>
      </c>
      <c r="I103" s="47">
        <v>19.295400000000001</v>
      </c>
      <c r="J103" s="47">
        <v>33.065300000000001</v>
      </c>
      <c r="K103" s="98">
        <v>0.48399999999999999</v>
      </c>
      <c r="L103" s="47">
        <v>3.6360000000000001</v>
      </c>
      <c r="M103" s="47">
        <v>0.67130000000000001</v>
      </c>
      <c r="N103" s="47">
        <v>3.1659999999999999</v>
      </c>
      <c r="O103" s="47">
        <v>16.602</v>
      </c>
      <c r="P103" s="74">
        <f t="shared" si="3"/>
        <v>188.77610000000001</v>
      </c>
    </row>
    <row r="104" spans="1:16" ht="10.9" customHeight="1" x14ac:dyDescent="0.2">
      <c r="A104" s="22"/>
      <c r="B104" s="49" t="s">
        <v>60</v>
      </c>
      <c r="C104" s="50"/>
      <c r="D104" s="46">
        <v>0</v>
      </c>
      <c r="E104" s="46">
        <v>0</v>
      </c>
      <c r="F104" s="46">
        <v>0</v>
      </c>
      <c r="G104" s="118">
        <v>3.1E-2</v>
      </c>
      <c r="H104" s="46">
        <v>0</v>
      </c>
      <c r="I104" s="97">
        <v>6.5100000000000005E-2</v>
      </c>
      <c r="J104" s="46">
        <v>0</v>
      </c>
      <c r="K104" s="118">
        <v>0</v>
      </c>
      <c r="L104" s="46">
        <v>0</v>
      </c>
      <c r="M104" s="46">
        <v>0</v>
      </c>
      <c r="N104" s="46">
        <v>0</v>
      </c>
      <c r="O104" s="46">
        <v>0</v>
      </c>
      <c r="P104" s="119">
        <f t="shared" si="3"/>
        <v>9.6100000000000005E-2</v>
      </c>
    </row>
    <row r="105" spans="1:16" ht="10.9" customHeight="1" x14ac:dyDescent="0.2">
      <c r="A105" s="22"/>
      <c r="B105" s="32" t="s">
        <v>61</v>
      </c>
      <c r="C105" s="33"/>
      <c r="D105" s="47">
        <v>109.2401</v>
      </c>
      <c r="E105" s="47">
        <v>111.66200000000001</v>
      </c>
      <c r="F105" s="47">
        <v>111.3609</v>
      </c>
      <c r="G105" s="47">
        <v>132.49940000000001</v>
      </c>
      <c r="H105" s="47">
        <v>115.1439</v>
      </c>
      <c r="I105" s="47">
        <v>106.3724</v>
      </c>
      <c r="J105" s="47">
        <v>115.48609999999999</v>
      </c>
      <c r="K105" s="47">
        <v>123.4879</v>
      </c>
      <c r="L105" s="47">
        <v>104.5629</v>
      </c>
      <c r="M105" s="47">
        <v>163.65090000000001</v>
      </c>
      <c r="N105" s="47">
        <v>113.8746</v>
      </c>
      <c r="O105" s="47">
        <v>193.3279</v>
      </c>
      <c r="P105" s="74">
        <f t="shared" si="3"/>
        <v>1500.6690000000001</v>
      </c>
    </row>
    <row r="106" spans="1:16" ht="10.9" customHeight="1" x14ac:dyDescent="0.2">
      <c r="A106" s="22"/>
      <c r="B106" s="49" t="s">
        <v>62</v>
      </c>
      <c r="C106" s="50"/>
      <c r="D106" s="46">
        <v>10.052199999999999</v>
      </c>
      <c r="E106" s="46">
        <v>6.6742999999999997</v>
      </c>
      <c r="F106" s="46">
        <v>4.9793000000000003</v>
      </c>
      <c r="G106" s="46">
        <v>10.418100000000001</v>
      </c>
      <c r="H106" s="46">
        <v>12.4712</v>
      </c>
      <c r="I106" s="46">
        <v>14.420500000000001</v>
      </c>
      <c r="J106" s="46">
        <v>13.8446</v>
      </c>
      <c r="K106" s="46">
        <v>13.001899999999999</v>
      </c>
      <c r="L106" s="46">
        <v>17.790500000000002</v>
      </c>
      <c r="M106" s="46">
        <v>9.9575999999999993</v>
      </c>
      <c r="N106" s="46">
        <v>6.0887000000000002</v>
      </c>
      <c r="O106" s="46">
        <v>9.7039000000000009</v>
      </c>
      <c r="P106" s="59">
        <f t="shared" si="3"/>
        <v>129.40280000000001</v>
      </c>
    </row>
    <row r="107" spans="1:16" ht="10.9" customHeight="1" x14ac:dyDescent="0.2">
      <c r="A107" s="22"/>
      <c r="B107" s="32" t="s">
        <v>63</v>
      </c>
      <c r="C107" s="33"/>
      <c r="D107" s="98">
        <v>0.65169999999999995</v>
      </c>
      <c r="E107" s="47">
        <v>0</v>
      </c>
      <c r="F107" s="98">
        <v>0.61729999999999996</v>
      </c>
      <c r="G107" s="47">
        <v>0</v>
      </c>
      <c r="H107" s="47">
        <v>0</v>
      </c>
      <c r="I107" s="47">
        <v>0.74839999999999995</v>
      </c>
      <c r="J107" s="47">
        <v>0.74839999999999995</v>
      </c>
      <c r="K107" s="98">
        <v>0.06</v>
      </c>
      <c r="L107" s="47">
        <v>0.71850000000000003</v>
      </c>
      <c r="M107" s="47">
        <v>1.8977999999999999</v>
      </c>
      <c r="N107" s="47">
        <v>0.51370000000000005</v>
      </c>
      <c r="O107" s="47">
        <v>189.38300000000001</v>
      </c>
      <c r="P107" s="74">
        <f t="shared" si="3"/>
        <v>195.33880000000002</v>
      </c>
    </row>
    <row r="108" spans="1:16" ht="10.9" customHeight="1" x14ac:dyDescent="0.2">
      <c r="A108" s="22"/>
      <c r="B108" s="49" t="s">
        <v>64</v>
      </c>
      <c r="C108" s="50"/>
      <c r="D108" s="46">
        <v>12.744</v>
      </c>
      <c r="E108" s="46">
        <v>14.614699999999999</v>
      </c>
      <c r="F108" s="46">
        <v>13.1525</v>
      </c>
      <c r="G108" s="46">
        <v>5.8190999999999997</v>
      </c>
      <c r="H108" s="46">
        <v>14.201599999999999</v>
      </c>
      <c r="I108" s="46">
        <v>9.5905000000000005</v>
      </c>
      <c r="J108" s="46">
        <v>15.743600000000001</v>
      </c>
      <c r="K108" s="46">
        <v>14.362399999999999</v>
      </c>
      <c r="L108" s="46">
        <v>35.691099999999999</v>
      </c>
      <c r="M108" s="46">
        <v>12.4086</v>
      </c>
      <c r="N108" s="46">
        <v>8.8186</v>
      </c>
      <c r="O108" s="46">
        <v>8.5958000000000006</v>
      </c>
      <c r="P108" s="59">
        <f t="shared" si="3"/>
        <v>165.74250000000001</v>
      </c>
    </row>
    <row r="109" spans="1:16" ht="10.9" customHeight="1" x14ac:dyDescent="0.2">
      <c r="A109" s="22"/>
      <c r="B109" s="32" t="s">
        <v>65</v>
      </c>
      <c r="C109" s="33"/>
      <c r="D109" s="47">
        <v>131.70609999999999</v>
      </c>
      <c r="E109" s="47">
        <v>82.516000000000005</v>
      </c>
      <c r="F109" s="47">
        <v>135.37629999999999</v>
      </c>
      <c r="G109" s="47">
        <v>114.49460000000001</v>
      </c>
      <c r="H109" s="47">
        <v>87.980500000000006</v>
      </c>
      <c r="I109" s="47">
        <v>171.08029999999999</v>
      </c>
      <c r="J109" s="47">
        <v>210.0273</v>
      </c>
      <c r="K109" s="47">
        <v>135.99369999999999</v>
      </c>
      <c r="L109" s="47">
        <v>126.77249999999999</v>
      </c>
      <c r="M109" s="47">
        <v>251.37899999999999</v>
      </c>
      <c r="N109" s="47">
        <v>193.3066</v>
      </c>
      <c r="O109" s="47">
        <v>93.764399999999995</v>
      </c>
      <c r="P109" s="74">
        <f t="shared" si="3"/>
        <v>1734.3972999999996</v>
      </c>
    </row>
    <row r="110" spans="1:16" ht="10.9" customHeight="1" x14ac:dyDescent="0.2">
      <c r="A110" s="22"/>
      <c r="B110" s="49" t="s">
        <v>66</v>
      </c>
      <c r="C110" s="50"/>
      <c r="D110" s="46">
        <v>40.183799999999998</v>
      </c>
      <c r="E110" s="46">
        <v>39.909399999999998</v>
      </c>
      <c r="F110" s="46">
        <v>167.86689999999999</v>
      </c>
      <c r="G110" s="46">
        <v>144.70849999999999</v>
      </c>
      <c r="H110" s="46">
        <v>74.790599999999998</v>
      </c>
      <c r="I110" s="46">
        <v>87.671199999999999</v>
      </c>
      <c r="J110" s="46">
        <v>83.936400000000006</v>
      </c>
      <c r="K110" s="46">
        <v>87.729100000000003</v>
      </c>
      <c r="L110" s="46">
        <v>88.434200000000004</v>
      </c>
      <c r="M110" s="46">
        <v>107.13039999999999</v>
      </c>
      <c r="N110" s="46">
        <v>63.901899999999998</v>
      </c>
      <c r="O110" s="46">
        <v>41.171199999999999</v>
      </c>
      <c r="P110" s="59">
        <f t="shared" si="3"/>
        <v>1027.4336000000001</v>
      </c>
    </row>
    <row r="111" spans="1:16" ht="10.9" customHeight="1" x14ac:dyDescent="0.2">
      <c r="A111" s="22"/>
      <c r="B111" s="32" t="s">
        <v>151</v>
      </c>
      <c r="C111" s="33"/>
      <c r="D111" s="47">
        <v>3.306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4.1760000000000002</v>
      </c>
      <c r="L111" s="47">
        <v>3.8797000000000001</v>
      </c>
      <c r="M111" s="47">
        <v>0</v>
      </c>
      <c r="N111" s="47">
        <v>0</v>
      </c>
      <c r="O111" s="98">
        <v>0.40600000000000003</v>
      </c>
      <c r="P111" s="74">
        <f t="shared" si="3"/>
        <v>11.767700000000001</v>
      </c>
    </row>
    <row r="112" spans="1:16" ht="10.9" customHeight="1" x14ac:dyDescent="0.2">
      <c r="A112" s="22"/>
      <c r="B112" s="49" t="s">
        <v>67</v>
      </c>
      <c r="C112" s="50"/>
      <c r="D112" s="46">
        <v>78.373999999999995</v>
      </c>
      <c r="E112" s="46">
        <v>95.614599999999996</v>
      </c>
      <c r="F112" s="46">
        <v>95.946299999999994</v>
      </c>
      <c r="G112" s="46">
        <v>126.1514</v>
      </c>
      <c r="H112" s="46">
        <v>117.35129999999999</v>
      </c>
      <c r="I112" s="46">
        <v>142.6942</v>
      </c>
      <c r="J112" s="46">
        <v>144.81479999999999</v>
      </c>
      <c r="K112" s="46">
        <v>113.6421</v>
      </c>
      <c r="L112" s="46">
        <v>97.134200000000007</v>
      </c>
      <c r="M112" s="46">
        <v>116.9211</v>
      </c>
      <c r="N112" s="46">
        <v>116.8869</v>
      </c>
      <c r="O112" s="46">
        <v>86.289699999999996</v>
      </c>
      <c r="P112" s="59">
        <f t="shared" si="3"/>
        <v>1331.8206</v>
      </c>
    </row>
    <row r="113" spans="1:16" ht="10.9" customHeight="1" x14ac:dyDescent="0.2">
      <c r="A113" s="22"/>
      <c r="B113" s="32" t="s">
        <v>152</v>
      </c>
      <c r="C113" s="33"/>
      <c r="D113" s="47">
        <v>10.951000000000001</v>
      </c>
      <c r="E113" s="47">
        <v>14.1313</v>
      </c>
      <c r="F113" s="47">
        <v>90.866900000000001</v>
      </c>
      <c r="G113" s="47">
        <v>66.991600000000005</v>
      </c>
      <c r="H113" s="47">
        <v>78.471500000000006</v>
      </c>
      <c r="I113" s="47">
        <v>16.624700000000001</v>
      </c>
      <c r="J113" s="47">
        <v>29.276</v>
      </c>
      <c r="K113" s="47">
        <v>31.078800000000001</v>
      </c>
      <c r="L113" s="47">
        <v>37.585099999999997</v>
      </c>
      <c r="M113" s="47">
        <v>45.537999999999997</v>
      </c>
      <c r="N113" s="47">
        <v>28.1861</v>
      </c>
      <c r="O113" s="47">
        <v>24.561299999999999</v>
      </c>
      <c r="P113" s="74">
        <f t="shared" si="3"/>
        <v>474.2623000000001</v>
      </c>
    </row>
    <row r="114" spans="1:16" ht="10.9" customHeight="1" x14ac:dyDescent="0.2">
      <c r="A114" s="22"/>
      <c r="B114" s="49" t="s">
        <v>68</v>
      </c>
      <c r="C114" s="50"/>
      <c r="D114" s="46">
        <v>17.271699999999999</v>
      </c>
      <c r="E114" s="46">
        <v>18.912299999999998</v>
      </c>
      <c r="F114" s="46">
        <v>37.7577</v>
      </c>
      <c r="G114" s="46">
        <v>85.9983</v>
      </c>
      <c r="H114" s="46">
        <v>80.033100000000005</v>
      </c>
      <c r="I114" s="46">
        <v>198.66659999999999</v>
      </c>
      <c r="J114" s="46">
        <v>148.5361</v>
      </c>
      <c r="K114" s="46">
        <v>104.8849</v>
      </c>
      <c r="L114" s="46">
        <v>61.0364</v>
      </c>
      <c r="M114" s="46">
        <v>29.945</v>
      </c>
      <c r="N114" s="46">
        <v>28.8108</v>
      </c>
      <c r="O114" s="46">
        <v>35.654200000000003</v>
      </c>
      <c r="P114" s="59">
        <f t="shared" si="3"/>
        <v>847.50710000000004</v>
      </c>
    </row>
    <row r="115" spans="1:16" ht="10.9" customHeight="1" x14ac:dyDescent="0.2">
      <c r="A115" s="22"/>
      <c r="B115" s="32" t="s">
        <v>153</v>
      </c>
      <c r="C115" s="33"/>
      <c r="D115" s="98">
        <v>0.1913</v>
      </c>
      <c r="E115" s="98">
        <v>0.17</v>
      </c>
      <c r="F115" s="47">
        <v>6.6223000000000001</v>
      </c>
      <c r="G115" s="98">
        <v>0.37219999999999998</v>
      </c>
      <c r="H115" s="98">
        <v>0.27</v>
      </c>
      <c r="I115" s="98">
        <v>0.2944</v>
      </c>
      <c r="J115" s="98">
        <v>0.33</v>
      </c>
      <c r="K115" s="98">
        <v>0.21110000000000001</v>
      </c>
      <c r="L115" s="98">
        <v>0.3952</v>
      </c>
      <c r="M115" s="98">
        <v>0.49280000000000002</v>
      </c>
      <c r="N115" s="98">
        <v>0.15740000000000001</v>
      </c>
      <c r="O115" s="98">
        <v>0.1875</v>
      </c>
      <c r="P115" s="74">
        <f>SUM(D115:O115)</f>
        <v>9.6942000000000021</v>
      </c>
    </row>
    <row r="116" spans="1:16" ht="10.9" customHeight="1" x14ac:dyDescent="0.2">
      <c r="A116" s="22"/>
      <c r="B116" s="49" t="s">
        <v>174</v>
      </c>
      <c r="C116" s="50"/>
      <c r="D116" s="46">
        <v>0</v>
      </c>
      <c r="E116" s="46">
        <v>0.53449999999999998</v>
      </c>
      <c r="F116" s="46">
        <v>0</v>
      </c>
      <c r="G116" s="46">
        <v>0</v>
      </c>
      <c r="H116" s="118">
        <v>4.3900000000000002E-2</v>
      </c>
      <c r="I116" s="46">
        <v>0</v>
      </c>
      <c r="J116" s="46">
        <v>0</v>
      </c>
      <c r="K116" s="46">
        <v>0</v>
      </c>
      <c r="L116" s="46">
        <v>0</v>
      </c>
      <c r="M116" s="46">
        <v>4.202</v>
      </c>
      <c r="N116" s="46">
        <v>2.8233000000000001</v>
      </c>
      <c r="O116" s="97">
        <v>2.8868999999999998</v>
      </c>
      <c r="P116" s="59">
        <f>SUM(D116:O116)</f>
        <v>10.490600000000001</v>
      </c>
    </row>
    <row r="117" spans="1:16" ht="10.9" customHeight="1" x14ac:dyDescent="0.2">
      <c r="A117" s="22"/>
      <c r="B117" s="32" t="s">
        <v>175</v>
      </c>
      <c r="C117" s="33"/>
      <c r="D117" s="98">
        <v>0</v>
      </c>
      <c r="E117" s="98">
        <v>0</v>
      </c>
      <c r="F117" s="115">
        <v>0</v>
      </c>
      <c r="G117" s="115">
        <v>2.0400000000000001E-2</v>
      </c>
      <c r="H117" s="47">
        <v>0</v>
      </c>
      <c r="I117" s="47">
        <v>0</v>
      </c>
      <c r="J117" s="47">
        <v>2.0459999999999998</v>
      </c>
      <c r="K117" s="47">
        <v>0.5</v>
      </c>
      <c r="L117" s="47">
        <v>0</v>
      </c>
      <c r="M117" s="47">
        <v>0</v>
      </c>
      <c r="N117" s="98">
        <v>0.45900000000000002</v>
      </c>
      <c r="O117" s="47">
        <v>0</v>
      </c>
      <c r="P117" s="114">
        <f>SUM(D117:O117)</f>
        <v>3.0253999999999999</v>
      </c>
    </row>
    <row r="118" spans="1:16" ht="10.9" customHeight="1" x14ac:dyDescent="0.2">
      <c r="A118" s="22"/>
      <c r="B118" s="49" t="s">
        <v>176</v>
      </c>
      <c r="C118" s="50"/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59">
        <f>SUM(D118:O118)</f>
        <v>0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74">
        <f>SUM(D119:O119)</f>
        <v>0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75.988200000000006</v>
      </c>
      <c r="E120" s="46">
        <v>60.926499999999997</v>
      </c>
      <c r="F120" s="46">
        <v>10.8088</v>
      </c>
      <c r="G120" s="46">
        <v>24.896699999999999</v>
      </c>
      <c r="H120" s="46">
        <v>68.533000000000001</v>
      </c>
      <c r="I120" s="46">
        <v>31.250499999999999</v>
      </c>
      <c r="J120" s="46">
        <v>38.328099999999999</v>
      </c>
      <c r="K120" s="46">
        <v>58.622999999999998</v>
      </c>
      <c r="L120" s="46">
        <v>26.0471</v>
      </c>
      <c r="M120" s="46">
        <v>13.820399999999999</v>
      </c>
      <c r="N120" s="46">
        <v>39.886699999999998</v>
      </c>
      <c r="O120" s="46">
        <v>41.608499999999999</v>
      </c>
      <c r="P120" s="59">
        <f t="shared" si="3"/>
        <v>490.71750000000003</v>
      </c>
    </row>
    <row r="121" spans="1:16" ht="10.9" customHeight="1" x14ac:dyDescent="0.2">
      <c r="A121" s="22"/>
      <c r="B121" s="32" t="s">
        <v>70</v>
      </c>
      <c r="C121" s="33"/>
      <c r="D121" s="47">
        <v>2.4365999999999999</v>
      </c>
      <c r="E121" s="47">
        <v>4.7568000000000001</v>
      </c>
      <c r="F121" s="47">
        <v>5.9368999999999996</v>
      </c>
      <c r="G121" s="47">
        <v>3.0503999999999998</v>
      </c>
      <c r="H121" s="47">
        <v>2.6930000000000001</v>
      </c>
      <c r="I121" s="47">
        <v>2.3210999999999999</v>
      </c>
      <c r="J121" s="47">
        <v>3.5327999999999999</v>
      </c>
      <c r="K121" s="47">
        <v>1.8204</v>
      </c>
      <c r="L121" s="47">
        <v>4.298</v>
      </c>
      <c r="M121" s="47">
        <v>2.5817000000000001</v>
      </c>
      <c r="N121" s="47">
        <v>2.2927</v>
      </c>
      <c r="O121" s="47">
        <v>1.4167000000000001</v>
      </c>
      <c r="P121" s="74">
        <f t="shared" si="3"/>
        <v>37.137099999999997</v>
      </c>
    </row>
    <row r="122" spans="1:16" ht="10.9" customHeight="1" x14ac:dyDescent="0.2">
      <c r="A122" s="22"/>
      <c r="B122" s="49" t="s">
        <v>129</v>
      </c>
      <c r="C122" s="50"/>
      <c r="D122" s="46">
        <v>224.28290000000001</v>
      </c>
      <c r="E122" s="46">
        <v>111.7907</v>
      </c>
      <c r="F122" s="46">
        <v>151.572</v>
      </c>
      <c r="G122" s="46">
        <v>44.233199999999997</v>
      </c>
      <c r="H122" s="46">
        <v>184.5239</v>
      </c>
      <c r="I122" s="46">
        <v>81.738100000000003</v>
      </c>
      <c r="J122" s="46">
        <v>324.23700000000002</v>
      </c>
      <c r="K122" s="46">
        <v>148.13249999999999</v>
      </c>
      <c r="L122" s="46">
        <v>139.524</v>
      </c>
      <c r="M122" s="46">
        <v>305.95830000000001</v>
      </c>
      <c r="N122" s="46">
        <v>182.0067</v>
      </c>
      <c r="O122" s="46">
        <v>567.70169999999996</v>
      </c>
      <c r="P122" s="59">
        <f t="shared" si="3"/>
        <v>2465.7009999999996</v>
      </c>
    </row>
    <row r="123" spans="1:16" ht="10.9" customHeight="1" x14ac:dyDescent="0.2">
      <c r="A123" s="22"/>
      <c r="B123" s="32" t="s">
        <v>71</v>
      </c>
      <c r="C123" s="33"/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74">
        <f t="shared" si="3"/>
        <v>0</v>
      </c>
    </row>
    <row r="124" spans="1:16" ht="10.9" customHeight="1" x14ac:dyDescent="0.2">
      <c r="A124" s="22"/>
      <c r="B124" s="49" t="s">
        <v>72</v>
      </c>
      <c r="C124" s="50"/>
      <c r="D124" s="46">
        <v>26.985900000000001</v>
      </c>
      <c r="E124" s="46">
        <v>29.266500000000001</v>
      </c>
      <c r="F124" s="46">
        <v>179.7432</v>
      </c>
      <c r="G124" s="46">
        <v>106.3352</v>
      </c>
      <c r="H124" s="46">
        <v>98.461299999999994</v>
      </c>
      <c r="I124" s="46">
        <v>665.38049999999998</v>
      </c>
      <c r="J124" s="46">
        <v>449.66840000000002</v>
      </c>
      <c r="K124" s="46">
        <v>378.81400000000002</v>
      </c>
      <c r="L124" s="46">
        <v>121.04640000000001</v>
      </c>
      <c r="M124" s="46">
        <v>43.719099999999997</v>
      </c>
      <c r="N124" s="46">
        <v>35.132100000000001</v>
      </c>
      <c r="O124" s="46">
        <v>68.810500000000005</v>
      </c>
      <c r="P124" s="59">
        <f t="shared" si="3"/>
        <v>2203.3630999999996</v>
      </c>
    </row>
    <row r="125" spans="1:16" ht="10.9" customHeight="1" x14ac:dyDescent="0.2">
      <c r="A125" s="22"/>
      <c r="B125" s="32" t="s">
        <v>73</v>
      </c>
      <c r="C125" s="33"/>
      <c r="D125" s="47">
        <v>29.638200000000001</v>
      </c>
      <c r="E125" s="47">
        <v>32.751199999999997</v>
      </c>
      <c r="F125" s="47">
        <v>44.744700000000002</v>
      </c>
      <c r="G125" s="47">
        <v>43.196599999999997</v>
      </c>
      <c r="H125" s="47">
        <v>45.834200000000003</v>
      </c>
      <c r="I125" s="47">
        <v>55.9542</v>
      </c>
      <c r="J125" s="47">
        <v>66.089600000000004</v>
      </c>
      <c r="K125" s="47">
        <v>64.155299999999997</v>
      </c>
      <c r="L125" s="47">
        <v>59.537300000000002</v>
      </c>
      <c r="M125" s="47">
        <v>86.642300000000006</v>
      </c>
      <c r="N125" s="47">
        <v>52.100999999999999</v>
      </c>
      <c r="O125" s="47">
        <v>47.665100000000002</v>
      </c>
      <c r="P125" s="74">
        <f t="shared" si="3"/>
        <v>628.30970000000013</v>
      </c>
    </row>
    <row r="126" spans="1:16" ht="10.9" customHeight="1" x14ac:dyDescent="0.2">
      <c r="A126" s="22"/>
      <c r="B126" s="49" t="s">
        <v>74</v>
      </c>
      <c r="C126" s="50"/>
      <c r="D126" s="97">
        <v>0.30759999999999998</v>
      </c>
      <c r="E126" s="97">
        <v>0.189</v>
      </c>
      <c r="F126" s="97">
        <v>0.39079999999999998</v>
      </c>
      <c r="G126" s="97">
        <v>0.38179999999999997</v>
      </c>
      <c r="H126" s="97">
        <v>0.26300000000000001</v>
      </c>
      <c r="I126" s="97">
        <v>0.39179999999999998</v>
      </c>
      <c r="J126" s="97">
        <v>0.39229999999999998</v>
      </c>
      <c r="K126" s="97">
        <v>0.371</v>
      </c>
      <c r="L126" s="46">
        <v>1.1876</v>
      </c>
      <c r="M126" s="97">
        <v>0.35720000000000002</v>
      </c>
      <c r="N126" s="46">
        <v>0.56579999999999997</v>
      </c>
      <c r="O126" s="46">
        <v>0.9385</v>
      </c>
      <c r="P126" s="59">
        <f t="shared" si="3"/>
        <v>5.7364000000000006</v>
      </c>
    </row>
    <row r="127" spans="1:16" ht="10.9" customHeight="1" x14ac:dyDescent="0.2">
      <c r="A127" s="22"/>
      <c r="B127" s="32" t="s">
        <v>75</v>
      </c>
      <c r="C127" s="33"/>
      <c r="D127" s="47">
        <v>36.7468</v>
      </c>
      <c r="E127" s="47">
        <v>63.079799999999999</v>
      </c>
      <c r="F127" s="47">
        <v>230.81610000000001</v>
      </c>
      <c r="G127" s="47">
        <v>344.63499999999999</v>
      </c>
      <c r="H127" s="47">
        <v>277.87479999999999</v>
      </c>
      <c r="I127" s="47">
        <v>326.22829999999999</v>
      </c>
      <c r="J127" s="47">
        <v>398.74450000000002</v>
      </c>
      <c r="K127" s="47">
        <v>156.125</v>
      </c>
      <c r="L127" s="47">
        <v>112.8545</v>
      </c>
      <c r="M127" s="47">
        <v>103.13890000000001</v>
      </c>
      <c r="N127" s="47">
        <v>86.948700000000002</v>
      </c>
      <c r="O127" s="47">
        <v>57.795499999999997</v>
      </c>
      <c r="P127" s="74">
        <f t="shared" si="3"/>
        <v>2194.9879000000001</v>
      </c>
    </row>
    <row r="128" spans="1:16" ht="10.9" customHeight="1" x14ac:dyDescent="0.2">
      <c r="A128" s="22"/>
      <c r="B128" s="49" t="s">
        <v>76</v>
      </c>
      <c r="C128" s="50"/>
      <c r="D128" s="46">
        <v>31.435400000000001</v>
      </c>
      <c r="E128" s="46">
        <v>44.147300000000001</v>
      </c>
      <c r="F128" s="46">
        <v>177.4813</v>
      </c>
      <c r="G128" s="46">
        <v>225.45160000000001</v>
      </c>
      <c r="H128" s="46">
        <v>236.40799999999999</v>
      </c>
      <c r="I128" s="46">
        <v>283.89749999999998</v>
      </c>
      <c r="J128" s="46">
        <v>318.88479999999998</v>
      </c>
      <c r="K128" s="46">
        <v>307.99509999999998</v>
      </c>
      <c r="L128" s="46">
        <v>132.28819999999999</v>
      </c>
      <c r="M128" s="46">
        <v>105.9547</v>
      </c>
      <c r="N128" s="46">
        <v>82.119100000000003</v>
      </c>
      <c r="O128" s="46">
        <v>59.082799999999999</v>
      </c>
      <c r="P128" s="59">
        <f t="shared" si="3"/>
        <v>2005.1458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49.443899999999999</v>
      </c>
      <c r="E129" s="47">
        <v>538.44029999999998</v>
      </c>
      <c r="F129" s="47">
        <v>653.61149999999998</v>
      </c>
      <c r="G129" s="47">
        <v>797.27620000000002</v>
      </c>
      <c r="H129" s="47">
        <v>725.10680000000002</v>
      </c>
      <c r="I129" s="47">
        <v>13.159800000000001</v>
      </c>
      <c r="J129" s="47">
        <v>48.841799999999999</v>
      </c>
      <c r="K129" s="47">
        <v>51.696800000000003</v>
      </c>
      <c r="L129" s="47">
        <v>180.2321</v>
      </c>
      <c r="M129" s="47">
        <v>186.31229999999999</v>
      </c>
      <c r="N129" s="47">
        <v>134.07740000000001</v>
      </c>
      <c r="O129" s="47">
        <v>58.491700000000002</v>
      </c>
      <c r="P129" s="74">
        <f t="shared" si="3"/>
        <v>3436.6906000000008</v>
      </c>
    </row>
    <row r="130" spans="1:16" ht="10.9" customHeight="1" x14ac:dyDescent="0.2">
      <c r="A130" s="22"/>
      <c r="B130" s="49" t="s">
        <v>78</v>
      </c>
      <c r="C130" s="50"/>
      <c r="D130" s="46">
        <v>12.392899999999999</v>
      </c>
      <c r="E130" s="46">
        <v>22.054200000000002</v>
      </c>
      <c r="F130" s="46">
        <v>44.790700000000001</v>
      </c>
      <c r="G130" s="46">
        <v>99.064099999999996</v>
      </c>
      <c r="H130" s="46">
        <v>42.767400000000002</v>
      </c>
      <c r="I130" s="46">
        <v>93.393900000000002</v>
      </c>
      <c r="J130" s="46">
        <v>99.478200000000001</v>
      </c>
      <c r="K130" s="46">
        <v>66.570499999999996</v>
      </c>
      <c r="L130" s="46">
        <v>28.283999999999999</v>
      </c>
      <c r="M130" s="46">
        <v>19.6493</v>
      </c>
      <c r="N130" s="46">
        <v>30.331299999999999</v>
      </c>
      <c r="O130" s="46">
        <v>11.2294</v>
      </c>
      <c r="P130" s="59">
        <f t="shared" si="3"/>
        <v>570.0059</v>
      </c>
    </row>
    <row r="131" spans="1:16" ht="10.5" customHeight="1" x14ac:dyDescent="0.2">
      <c r="A131" s="26"/>
      <c r="B131" s="75" t="s">
        <v>79</v>
      </c>
      <c r="C131" s="76"/>
      <c r="D131" s="61">
        <v>0</v>
      </c>
      <c r="E131" s="61">
        <v>3.2080000000000002</v>
      </c>
      <c r="F131" s="61">
        <v>4.0199999999999996</v>
      </c>
      <c r="G131" s="61">
        <v>6.2309999999999999</v>
      </c>
      <c r="H131" s="61">
        <v>6.3029999999999999</v>
      </c>
      <c r="I131" s="61">
        <v>5.2119999999999997</v>
      </c>
      <c r="J131" s="61">
        <v>0</v>
      </c>
      <c r="K131" s="61">
        <v>0</v>
      </c>
      <c r="L131" s="61">
        <v>8.3209999999999997</v>
      </c>
      <c r="M131" s="61">
        <v>7.2080000000000002</v>
      </c>
      <c r="N131" s="61">
        <v>8.3116000000000003</v>
      </c>
      <c r="O131" s="120">
        <v>0.42</v>
      </c>
      <c r="P131" s="77">
        <f t="shared" si="3"/>
        <v>49.2346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204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5" t="s">
        <v>80</v>
      </c>
      <c r="C134" s="106"/>
      <c r="D134" s="107">
        <v>237.73429999999999</v>
      </c>
      <c r="E134" s="107">
        <v>55.777000000000001</v>
      </c>
      <c r="F134" s="107">
        <v>55.200600000000001</v>
      </c>
      <c r="G134" s="107">
        <v>68.735600000000005</v>
      </c>
      <c r="H134" s="107">
        <v>53.465899999999998</v>
      </c>
      <c r="I134" s="107">
        <v>524.3383</v>
      </c>
      <c r="J134" s="107">
        <v>367.86779999999999</v>
      </c>
      <c r="K134" s="108">
        <v>275.57389999999998</v>
      </c>
      <c r="L134" s="107">
        <v>50.583199999999998</v>
      </c>
      <c r="M134" s="107">
        <v>47.325899999999997</v>
      </c>
      <c r="N134" s="107">
        <v>43.678100000000001</v>
      </c>
      <c r="O134" s="107">
        <v>43.494399999999999</v>
      </c>
      <c r="P134" s="55">
        <f t="shared" si="3"/>
        <v>1823.7750000000003</v>
      </c>
    </row>
    <row r="135" spans="1:16" ht="10.5" customHeight="1" x14ac:dyDescent="0.2">
      <c r="A135" s="22"/>
      <c r="B135" s="24" t="s">
        <v>200</v>
      </c>
      <c r="C135" s="25"/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103">
        <v>0</v>
      </c>
      <c r="L135" s="66">
        <v>0</v>
      </c>
      <c r="M135" s="66">
        <v>0</v>
      </c>
      <c r="N135" s="66">
        <v>0</v>
      </c>
      <c r="O135" s="67">
        <v>0</v>
      </c>
      <c r="P135" s="10">
        <f t="shared" si="3"/>
        <v>0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0</v>
      </c>
      <c r="E136" s="65">
        <v>0</v>
      </c>
      <c r="F136" s="65">
        <v>0</v>
      </c>
      <c r="G136" s="65">
        <v>0</v>
      </c>
      <c r="H136" s="65">
        <v>0</v>
      </c>
      <c r="I136" s="65">
        <v>0</v>
      </c>
      <c r="J136" s="65">
        <v>0</v>
      </c>
      <c r="K136" s="65">
        <v>0</v>
      </c>
      <c r="L136" s="124">
        <v>1.8800000000000001E-2</v>
      </c>
      <c r="M136" s="65">
        <v>0</v>
      </c>
      <c r="N136" s="65">
        <v>0</v>
      </c>
      <c r="O136" s="65">
        <v>0</v>
      </c>
      <c r="P136" s="125">
        <f t="shared" si="3"/>
        <v>1.8800000000000001E-2</v>
      </c>
    </row>
    <row r="137" spans="1:16" ht="10.5" customHeight="1" x14ac:dyDescent="0.2">
      <c r="A137" s="22"/>
      <c r="B137" s="24" t="s">
        <v>82</v>
      </c>
      <c r="C137" s="25"/>
      <c r="D137" s="100">
        <v>0.192</v>
      </c>
      <c r="E137" s="100">
        <v>0.14199999999999999</v>
      </c>
      <c r="F137" s="100">
        <v>0.17380000000000001</v>
      </c>
      <c r="G137" s="100">
        <v>0.18079999999999999</v>
      </c>
      <c r="H137" s="100">
        <v>0.218</v>
      </c>
      <c r="I137" s="100">
        <v>0.24</v>
      </c>
      <c r="J137" s="100">
        <v>0.32600000000000001</v>
      </c>
      <c r="K137" s="100">
        <v>0.40200000000000002</v>
      </c>
      <c r="L137" s="100">
        <v>0.59</v>
      </c>
      <c r="M137" s="100">
        <v>0.27200000000000002</v>
      </c>
      <c r="N137" s="100">
        <v>0</v>
      </c>
      <c r="O137" s="121">
        <v>0.46899999999999997</v>
      </c>
      <c r="P137" s="10">
        <f t="shared" si="3"/>
        <v>3.2056</v>
      </c>
    </row>
    <row r="138" spans="1:16" ht="10.5" customHeight="1" x14ac:dyDescent="0.2">
      <c r="A138" s="22"/>
      <c r="B138" s="49" t="s">
        <v>83</v>
      </c>
      <c r="C138" s="50"/>
      <c r="D138" s="68">
        <v>0</v>
      </c>
      <c r="E138" s="99">
        <v>0</v>
      </c>
      <c r="F138" s="68">
        <v>0</v>
      </c>
      <c r="G138" s="68">
        <v>0</v>
      </c>
      <c r="H138" s="68">
        <v>0</v>
      </c>
      <c r="I138" s="68">
        <v>0</v>
      </c>
      <c r="J138" s="65">
        <v>0</v>
      </c>
      <c r="K138" s="68">
        <v>0</v>
      </c>
      <c r="L138" s="68">
        <v>0</v>
      </c>
      <c r="M138" s="68">
        <v>0</v>
      </c>
      <c r="N138" s="68">
        <v>0</v>
      </c>
      <c r="O138" s="65">
        <v>0</v>
      </c>
      <c r="P138" s="55">
        <f t="shared" si="3"/>
        <v>0</v>
      </c>
    </row>
    <row r="139" spans="1:16" ht="10.5" customHeight="1" x14ac:dyDescent="0.2">
      <c r="A139" s="22"/>
      <c r="B139" s="8" t="s">
        <v>84</v>
      </c>
      <c r="C139" s="9"/>
      <c r="D139" s="66">
        <v>106.98569999999999</v>
      </c>
      <c r="E139" s="66">
        <v>129.56559999999999</v>
      </c>
      <c r="F139" s="66">
        <v>220.917</v>
      </c>
      <c r="G139" s="66">
        <v>277.38819999999998</v>
      </c>
      <c r="H139" s="66">
        <v>268.98790000000002</v>
      </c>
      <c r="I139" s="66">
        <v>273.76600000000002</v>
      </c>
      <c r="J139" s="66">
        <v>266.79219999999998</v>
      </c>
      <c r="K139" s="66">
        <v>419.14429999999999</v>
      </c>
      <c r="L139" s="66">
        <v>237.96440000000001</v>
      </c>
      <c r="M139" s="66">
        <v>278.84699999999998</v>
      </c>
      <c r="N139" s="66">
        <v>158.84719999999999</v>
      </c>
      <c r="O139" s="67">
        <v>131.8845</v>
      </c>
      <c r="P139" s="10">
        <f t="shared" si="3"/>
        <v>2771.09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96.474699999999999</v>
      </c>
      <c r="E140" s="68">
        <v>117.0984</v>
      </c>
      <c r="F140" s="68">
        <v>141.77969999999999</v>
      </c>
      <c r="G140" s="68">
        <v>375.90640000000002</v>
      </c>
      <c r="H140" s="68">
        <v>161.7842</v>
      </c>
      <c r="I140" s="68">
        <v>149.5445</v>
      </c>
      <c r="J140" s="68">
        <v>575.25310000000002</v>
      </c>
      <c r="K140" s="68">
        <v>3490.2352999999998</v>
      </c>
      <c r="L140" s="68">
        <v>224.72290000000001</v>
      </c>
      <c r="M140" s="68">
        <v>169.59960000000001</v>
      </c>
      <c r="N140" s="68">
        <v>150.70920000000001</v>
      </c>
      <c r="O140" s="68">
        <v>117.2565</v>
      </c>
      <c r="P140" s="55">
        <f t="shared" si="3"/>
        <v>5770.3644999999997</v>
      </c>
    </row>
    <row r="141" spans="1:16" ht="10.5" customHeight="1" x14ac:dyDescent="0.2">
      <c r="A141" s="22"/>
      <c r="B141" s="8" t="s">
        <v>86</v>
      </c>
      <c r="C141" s="9"/>
      <c r="D141" s="100">
        <v>0.12</v>
      </c>
      <c r="E141" s="66">
        <v>0</v>
      </c>
      <c r="F141" s="100">
        <v>0.1429</v>
      </c>
      <c r="G141" s="66">
        <v>0</v>
      </c>
      <c r="H141" s="100">
        <v>8.77E-2</v>
      </c>
      <c r="I141" s="100">
        <v>0.16600000000000001</v>
      </c>
      <c r="J141" s="100">
        <v>0.28270000000000001</v>
      </c>
      <c r="K141" s="66">
        <v>0</v>
      </c>
      <c r="L141" s="100">
        <v>0.14019999999999999</v>
      </c>
      <c r="M141" s="100">
        <v>0.14599999999999999</v>
      </c>
      <c r="N141" s="100">
        <v>0.17319999999999999</v>
      </c>
      <c r="O141" s="121">
        <v>7.0499999999999993E-2</v>
      </c>
      <c r="P141" s="10">
        <f t="shared" si="3"/>
        <v>1.3292000000000002</v>
      </c>
    </row>
    <row r="142" spans="1:16" ht="10.5" customHeight="1" x14ac:dyDescent="0.2">
      <c r="A142" s="22"/>
      <c r="B142" s="49" t="s">
        <v>87</v>
      </c>
      <c r="C142" s="50"/>
      <c r="D142" s="68">
        <v>130.39850000000001</v>
      </c>
      <c r="E142" s="68">
        <v>202.95140000000001</v>
      </c>
      <c r="F142" s="68">
        <v>183.0821</v>
      </c>
      <c r="G142" s="68">
        <v>274.1832</v>
      </c>
      <c r="H142" s="68">
        <v>365.91320000000002</v>
      </c>
      <c r="I142" s="68">
        <v>385.58909999999997</v>
      </c>
      <c r="J142" s="68">
        <v>376.51920000000001</v>
      </c>
      <c r="K142" s="68">
        <v>359.2808</v>
      </c>
      <c r="L142" s="68">
        <v>313.11</v>
      </c>
      <c r="M142" s="68">
        <v>396.97300000000001</v>
      </c>
      <c r="N142" s="68">
        <v>225.38730000000001</v>
      </c>
      <c r="O142" s="68">
        <v>337.3107</v>
      </c>
      <c r="P142" s="55">
        <f t="shared" si="3"/>
        <v>3550.6984999999995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159.62769999999998</v>
      </c>
      <c r="E143" s="66">
        <v>157.2303</v>
      </c>
      <c r="F143" s="66">
        <v>258.63679999999999</v>
      </c>
      <c r="G143" s="66">
        <v>198.9819</v>
      </c>
      <c r="H143" s="66">
        <v>178.98609999999999</v>
      </c>
      <c r="I143" s="66">
        <v>217.4134</v>
      </c>
      <c r="J143" s="66">
        <v>238.3954</v>
      </c>
      <c r="K143" s="66">
        <v>332.67520000000002</v>
      </c>
      <c r="L143" s="66">
        <v>269.31759999999997</v>
      </c>
      <c r="M143" s="66">
        <v>276.80410000000001</v>
      </c>
      <c r="N143" s="66">
        <v>207.0436</v>
      </c>
      <c r="O143" s="67">
        <v>145.13759999999999</v>
      </c>
      <c r="P143" s="10">
        <f t="shared" si="3"/>
        <v>2640.2496999999998</v>
      </c>
    </row>
    <row r="144" spans="1:16" ht="10.5" customHeight="1" x14ac:dyDescent="0.2">
      <c r="A144" s="22"/>
      <c r="B144" s="49" t="s">
        <v>89</v>
      </c>
      <c r="C144" s="50"/>
      <c r="D144" s="68">
        <v>105.8768</v>
      </c>
      <c r="E144" s="68">
        <v>99.607399999999998</v>
      </c>
      <c r="F144" s="68">
        <v>281.0591</v>
      </c>
      <c r="G144" s="68">
        <v>256.43360000000001</v>
      </c>
      <c r="H144" s="68">
        <v>276.02519999999998</v>
      </c>
      <c r="I144" s="68">
        <v>170.4248</v>
      </c>
      <c r="J144" s="68">
        <v>214.24430000000001</v>
      </c>
      <c r="K144" s="68">
        <v>241.09829999999999</v>
      </c>
      <c r="L144" s="68">
        <v>272.91500000000002</v>
      </c>
      <c r="M144" s="68">
        <v>205.5942</v>
      </c>
      <c r="N144" s="68">
        <v>127.8548</v>
      </c>
      <c r="O144" s="68">
        <v>101.0416</v>
      </c>
      <c r="P144" s="55">
        <f t="shared" si="3"/>
        <v>2352.1750999999999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500.22390000000001</v>
      </c>
      <c r="E145" s="66">
        <v>550.86620000000005</v>
      </c>
      <c r="F145" s="66">
        <v>660.24950000000001</v>
      </c>
      <c r="G145" s="66">
        <v>616.76289999999995</v>
      </c>
      <c r="H145" s="66">
        <v>617.07809999999995</v>
      </c>
      <c r="I145" s="66">
        <v>608.07259999999997</v>
      </c>
      <c r="J145" s="66">
        <v>578.80430000000001</v>
      </c>
      <c r="K145" s="66">
        <v>697.13649999999996</v>
      </c>
      <c r="L145" s="66">
        <v>535.16089999999997</v>
      </c>
      <c r="M145" s="66">
        <v>633.4941</v>
      </c>
      <c r="N145" s="66">
        <v>644.20809999999994</v>
      </c>
      <c r="O145" s="67">
        <v>539.8202</v>
      </c>
      <c r="P145" s="10">
        <f t="shared" si="3"/>
        <v>7181.8772999999992</v>
      </c>
    </row>
    <row r="146" spans="1:17" ht="10.5" customHeight="1" x14ac:dyDescent="0.2">
      <c r="A146" s="22"/>
      <c r="B146" s="49" t="s">
        <v>91</v>
      </c>
      <c r="C146" s="50"/>
      <c r="D146" s="68">
        <v>407.89519999999999</v>
      </c>
      <c r="E146" s="68">
        <v>474.89699999999999</v>
      </c>
      <c r="F146" s="68">
        <v>572.12990000000002</v>
      </c>
      <c r="G146" s="68">
        <v>721.92100000000005</v>
      </c>
      <c r="H146" s="68">
        <v>653.36779999999999</v>
      </c>
      <c r="I146" s="68">
        <v>667.94209999999998</v>
      </c>
      <c r="J146" s="68">
        <v>689.27160000000003</v>
      </c>
      <c r="K146" s="68">
        <v>615.90570000000002</v>
      </c>
      <c r="L146" s="68">
        <v>577.97649999999999</v>
      </c>
      <c r="M146" s="68">
        <v>657.83399999999995</v>
      </c>
      <c r="N146" s="68">
        <v>732.57899999999995</v>
      </c>
      <c r="O146" s="68">
        <v>576.42409999999995</v>
      </c>
      <c r="P146" s="55">
        <f t="shared" si="3"/>
        <v>7348.1439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3.6534</v>
      </c>
      <c r="E147" s="66">
        <v>3.5419</v>
      </c>
      <c r="F147" s="66">
        <v>3.4297</v>
      </c>
      <c r="G147" s="66">
        <v>4.0229999999999997</v>
      </c>
      <c r="H147" s="66">
        <v>4.8608000000000002</v>
      </c>
      <c r="I147" s="66">
        <v>6.3284000000000002</v>
      </c>
      <c r="J147" s="66">
        <v>6.7019000000000002</v>
      </c>
      <c r="K147" s="66">
        <v>5.5251999999999999</v>
      </c>
      <c r="L147" s="66">
        <v>5.4831000000000003</v>
      </c>
      <c r="M147" s="66">
        <v>5.3563999999999998</v>
      </c>
      <c r="N147" s="66">
        <v>7.7061999999999999</v>
      </c>
      <c r="O147" s="67">
        <v>6.218</v>
      </c>
      <c r="P147" s="10">
        <f t="shared" si="3"/>
        <v>62.828000000000003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7.6173999999999999</v>
      </c>
      <c r="E148" s="68">
        <v>7.4122000000000003</v>
      </c>
      <c r="F148" s="68">
        <v>8.0960999999999999</v>
      </c>
      <c r="G148" s="68">
        <v>12.8887</v>
      </c>
      <c r="H148" s="68">
        <v>6.7560000000000002</v>
      </c>
      <c r="I148" s="68">
        <v>9.1109000000000009</v>
      </c>
      <c r="J148" s="68">
        <v>10.9945</v>
      </c>
      <c r="K148" s="68">
        <v>8.9086999999999996</v>
      </c>
      <c r="L148" s="68">
        <v>4.9752000000000001</v>
      </c>
      <c r="M148" s="68">
        <v>7.6208999999999998</v>
      </c>
      <c r="N148" s="68">
        <v>5.5712999999999999</v>
      </c>
      <c r="O148" s="68">
        <v>7.6547000000000001</v>
      </c>
      <c r="P148" s="55">
        <f t="shared" si="3"/>
        <v>97.606600000000014</v>
      </c>
      <c r="Q148" s="35"/>
    </row>
    <row r="149" spans="1:17" ht="10.5" customHeight="1" x14ac:dyDescent="0.2">
      <c r="A149" s="22"/>
      <c r="B149" s="32" t="s">
        <v>162</v>
      </c>
      <c r="C149" s="33"/>
      <c r="D149" s="66">
        <v>7.37</v>
      </c>
      <c r="E149" s="66">
        <v>6.6120000000000001</v>
      </c>
      <c r="F149" s="66">
        <v>4.3550000000000004</v>
      </c>
      <c r="G149" s="66">
        <v>3.0238</v>
      </c>
      <c r="H149" s="66">
        <v>5.6097000000000001</v>
      </c>
      <c r="I149" s="66">
        <v>12.3309</v>
      </c>
      <c r="J149" s="66">
        <v>14.700900000000001</v>
      </c>
      <c r="K149" s="66">
        <v>12.694900000000001</v>
      </c>
      <c r="L149" s="66">
        <v>17.161899999999999</v>
      </c>
      <c r="M149" s="66">
        <v>19.7608</v>
      </c>
      <c r="N149" s="66">
        <v>15.9231</v>
      </c>
      <c r="O149" s="66">
        <v>10.7126</v>
      </c>
      <c r="P149" s="34">
        <f t="shared" si="3"/>
        <v>130.25560000000002</v>
      </c>
      <c r="Q149" s="35"/>
    </row>
    <row r="150" spans="1:17" ht="10.5" customHeight="1" x14ac:dyDescent="0.2">
      <c r="A150" s="22"/>
      <c r="B150" s="49" t="s">
        <v>161</v>
      </c>
      <c r="C150" s="50"/>
      <c r="D150" s="68">
        <v>26.976400000000002</v>
      </c>
      <c r="E150" s="68">
        <v>20.713699999999999</v>
      </c>
      <c r="F150" s="68">
        <v>21.772099999999998</v>
      </c>
      <c r="G150" s="68">
        <v>19.0946</v>
      </c>
      <c r="H150" s="68">
        <v>18.694299999999998</v>
      </c>
      <c r="I150" s="68">
        <v>12.7842</v>
      </c>
      <c r="J150" s="68">
        <v>13.2182</v>
      </c>
      <c r="K150" s="68">
        <v>10.997199999999999</v>
      </c>
      <c r="L150" s="68">
        <v>12.4823</v>
      </c>
      <c r="M150" s="68">
        <v>12.4186</v>
      </c>
      <c r="N150" s="68">
        <v>15.3932</v>
      </c>
      <c r="O150" s="68">
        <v>10.945399999999999</v>
      </c>
      <c r="P150" s="55">
        <f t="shared" si="3"/>
        <v>195.49020000000002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6">
        <v>1.0018</v>
      </c>
      <c r="E151" s="66">
        <v>0.86360000000000003</v>
      </c>
      <c r="F151" s="66">
        <v>1.6108</v>
      </c>
      <c r="G151" s="100">
        <v>0.44409999999999999</v>
      </c>
      <c r="H151" s="66">
        <v>1.1254999999999999</v>
      </c>
      <c r="I151" s="66">
        <v>1.4798</v>
      </c>
      <c r="J151" s="66">
        <v>1.2002999999999999</v>
      </c>
      <c r="K151" s="100">
        <v>0.49969999999999998</v>
      </c>
      <c r="L151" s="66">
        <v>4.0785</v>
      </c>
      <c r="M151" s="66">
        <v>4.0857000000000001</v>
      </c>
      <c r="N151" s="66">
        <v>1.9281999999999999</v>
      </c>
      <c r="O151" s="66">
        <v>0.95350000000000001</v>
      </c>
      <c r="P151" s="34">
        <f t="shared" si="3"/>
        <v>19.271500000000003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3.4874000000000001</v>
      </c>
      <c r="E152" s="68">
        <v>0.65600000000000003</v>
      </c>
      <c r="F152" s="68">
        <v>2.6825999999999999</v>
      </c>
      <c r="G152" s="68">
        <v>0.80130000000000001</v>
      </c>
      <c r="H152" s="68">
        <v>0.79900000000000004</v>
      </c>
      <c r="I152" s="68">
        <v>2.843</v>
      </c>
      <c r="J152" s="68">
        <v>3.0529999999999999</v>
      </c>
      <c r="K152" s="68">
        <v>1.0134000000000001</v>
      </c>
      <c r="L152" s="68">
        <v>2.6625000000000001</v>
      </c>
      <c r="M152" s="68">
        <v>2.8210000000000002</v>
      </c>
      <c r="N152" s="68">
        <v>2.4258000000000002</v>
      </c>
      <c r="O152" s="68">
        <v>1.3165</v>
      </c>
      <c r="P152" s="55">
        <f t="shared" si="3"/>
        <v>24.561500000000002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0.61750000000000005</v>
      </c>
      <c r="E153" s="66">
        <v>1.6133</v>
      </c>
      <c r="F153" s="100">
        <v>0.32929999999999998</v>
      </c>
      <c r="G153" s="66">
        <v>1.2819</v>
      </c>
      <c r="H153" s="100">
        <v>2.4445999999999999</v>
      </c>
      <c r="I153" s="66">
        <v>0.69130000000000003</v>
      </c>
      <c r="J153" s="100">
        <v>0.70130000000000003</v>
      </c>
      <c r="K153" s="66">
        <v>1.6603000000000001</v>
      </c>
      <c r="L153" s="100">
        <v>0.30530000000000002</v>
      </c>
      <c r="M153" s="100">
        <v>0.188</v>
      </c>
      <c r="N153" s="66">
        <v>1.5089999999999999</v>
      </c>
      <c r="O153" s="100">
        <v>0.15459999999999999</v>
      </c>
      <c r="P153" s="34">
        <f t="shared" si="3"/>
        <v>11.496400000000001</v>
      </c>
    </row>
    <row r="154" spans="1:17" ht="10.5" customHeight="1" x14ac:dyDescent="0.2">
      <c r="A154" s="22"/>
      <c r="B154" s="49" t="s">
        <v>154</v>
      </c>
      <c r="C154" s="50"/>
      <c r="D154" s="68">
        <v>142.82490000000001</v>
      </c>
      <c r="E154" s="68">
        <v>32.237699999999997</v>
      </c>
      <c r="F154" s="68">
        <v>112.9109</v>
      </c>
      <c r="G154" s="68">
        <v>242.358</v>
      </c>
      <c r="H154" s="68">
        <v>114.52070000000001</v>
      </c>
      <c r="I154" s="68">
        <v>114.556</v>
      </c>
      <c r="J154" s="68">
        <v>78.210899999999995</v>
      </c>
      <c r="K154" s="68">
        <v>136.1935</v>
      </c>
      <c r="L154" s="68">
        <v>54.572000000000003</v>
      </c>
      <c r="M154" s="68">
        <v>30.598500000000001</v>
      </c>
      <c r="N154" s="68">
        <v>54.861400000000003</v>
      </c>
      <c r="O154" s="68">
        <v>43.014200000000002</v>
      </c>
      <c r="P154" s="55">
        <f t="shared" si="3"/>
        <v>1156.8587000000002</v>
      </c>
    </row>
    <row r="155" spans="1:17" ht="10.5" customHeight="1" x14ac:dyDescent="0.2">
      <c r="A155" s="22"/>
      <c r="B155" s="32" t="s">
        <v>97</v>
      </c>
      <c r="C155" s="33"/>
      <c r="D155" s="66">
        <v>99.763499999999993</v>
      </c>
      <c r="E155" s="66">
        <v>77.543400000000005</v>
      </c>
      <c r="F155" s="66">
        <v>117.46129999999999</v>
      </c>
      <c r="G155" s="66">
        <v>180.09729999999999</v>
      </c>
      <c r="H155" s="66">
        <v>164.0428</v>
      </c>
      <c r="I155" s="66">
        <v>238.6327</v>
      </c>
      <c r="J155" s="66">
        <v>52.608199999999997</v>
      </c>
      <c r="K155" s="66">
        <v>78.005399999999995</v>
      </c>
      <c r="L155" s="66">
        <v>26.294599999999999</v>
      </c>
      <c r="M155" s="66">
        <v>121.98</v>
      </c>
      <c r="N155" s="66">
        <v>59.725299999999997</v>
      </c>
      <c r="O155" s="66">
        <v>31.8916</v>
      </c>
      <c r="P155" s="34">
        <f t="shared" si="3"/>
        <v>1248.0461</v>
      </c>
    </row>
    <row r="156" spans="1:17" ht="10.5" customHeight="1" x14ac:dyDescent="0.2">
      <c r="A156" s="22"/>
      <c r="B156" s="49" t="s">
        <v>155</v>
      </c>
      <c r="C156" s="50"/>
      <c r="D156" s="68">
        <v>35.596400000000003</v>
      </c>
      <c r="E156" s="68">
        <v>47.700299999999999</v>
      </c>
      <c r="F156" s="68">
        <v>186.23490000000001</v>
      </c>
      <c r="G156" s="68">
        <v>81.968100000000007</v>
      </c>
      <c r="H156" s="68">
        <v>88.8005</v>
      </c>
      <c r="I156" s="68">
        <v>101.8142</v>
      </c>
      <c r="J156" s="68">
        <v>78.541700000000006</v>
      </c>
      <c r="K156" s="68">
        <v>102.864</v>
      </c>
      <c r="L156" s="68">
        <v>57.360700000000001</v>
      </c>
      <c r="M156" s="68">
        <v>68.878500000000003</v>
      </c>
      <c r="N156" s="68">
        <v>74.130499999999998</v>
      </c>
      <c r="O156" s="68">
        <v>57.594200000000001</v>
      </c>
      <c r="P156" s="55">
        <f t="shared" si="3"/>
        <v>981.48400000000004</v>
      </c>
    </row>
    <row r="157" spans="1:17" ht="10.5" customHeight="1" x14ac:dyDescent="0.2">
      <c r="A157" s="22"/>
      <c r="B157" s="32" t="s">
        <v>98</v>
      </c>
      <c r="C157" s="33"/>
      <c r="D157" s="66">
        <v>0.98799999999999999</v>
      </c>
      <c r="E157" s="66">
        <v>2.0604</v>
      </c>
      <c r="F157" s="66">
        <v>1.1607000000000001</v>
      </c>
      <c r="G157" s="66">
        <v>0.70299999999999996</v>
      </c>
      <c r="H157" s="66">
        <v>2.544</v>
      </c>
      <c r="I157" s="66">
        <v>0.60129999999999995</v>
      </c>
      <c r="J157" s="66">
        <v>0.52410000000000001</v>
      </c>
      <c r="K157" s="66">
        <v>2.09</v>
      </c>
      <c r="L157" s="100">
        <v>0.45400000000000001</v>
      </c>
      <c r="M157" s="127">
        <v>0.27410000000000001</v>
      </c>
      <c r="N157" s="66">
        <v>1.393</v>
      </c>
      <c r="O157" s="73">
        <v>2.4226000000000001</v>
      </c>
      <c r="P157" s="34">
        <f t="shared" si="3"/>
        <v>15.215200000000003</v>
      </c>
    </row>
    <row r="158" spans="1:17" ht="10.5" customHeight="1" x14ac:dyDescent="0.2">
      <c r="A158" s="22"/>
      <c r="B158" s="49" t="s">
        <v>99</v>
      </c>
      <c r="C158" s="50"/>
      <c r="D158" s="68">
        <v>7.7282999999999999</v>
      </c>
      <c r="E158" s="68">
        <v>9.2179000000000002</v>
      </c>
      <c r="F158" s="68">
        <v>30.233599999999999</v>
      </c>
      <c r="G158" s="68">
        <v>40.362299999999998</v>
      </c>
      <c r="H158" s="68">
        <v>23.486899999999999</v>
      </c>
      <c r="I158" s="68">
        <v>18.914100000000001</v>
      </c>
      <c r="J158" s="68">
        <v>11.767099999999999</v>
      </c>
      <c r="K158" s="68">
        <v>9.3832000000000004</v>
      </c>
      <c r="L158" s="68">
        <v>10.718299999999999</v>
      </c>
      <c r="M158" s="68">
        <v>11.1754</v>
      </c>
      <c r="N158" s="68">
        <v>10.169499999999999</v>
      </c>
      <c r="O158" s="68">
        <v>12.7669</v>
      </c>
      <c r="P158" s="55">
        <f t="shared" si="3"/>
        <v>195.92349999999996</v>
      </c>
    </row>
    <row r="159" spans="1:17" ht="10.5" customHeight="1" x14ac:dyDescent="0.2">
      <c r="A159" s="22"/>
      <c r="B159" s="32" t="s">
        <v>100</v>
      </c>
      <c r="C159" s="33"/>
      <c r="D159" s="66">
        <v>3.6029</v>
      </c>
      <c r="E159" s="66">
        <v>0.57969999999999999</v>
      </c>
      <c r="F159" s="66">
        <v>3.2696000000000001</v>
      </c>
      <c r="G159" s="66">
        <v>2.1674000000000002</v>
      </c>
      <c r="H159" s="66">
        <v>0.80520000000000003</v>
      </c>
      <c r="I159" s="66">
        <v>6.9901999999999997</v>
      </c>
      <c r="J159" s="66">
        <v>0.66</v>
      </c>
      <c r="K159" s="66">
        <v>4.8499999999999996</v>
      </c>
      <c r="L159" s="100">
        <v>0.13730000000000001</v>
      </c>
      <c r="M159" s="101">
        <v>4.53E-2</v>
      </c>
      <c r="N159" s="66">
        <v>3.1126999999999998</v>
      </c>
      <c r="O159" s="66">
        <v>1.8331</v>
      </c>
      <c r="P159" s="34">
        <f t="shared" si="3"/>
        <v>28.053399999999996</v>
      </c>
    </row>
    <row r="160" spans="1:17" ht="10.5" customHeight="1" x14ac:dyDescent="0.2">
      <c r="A160" s="22"/>
      <c r="B160" s="49" t="s">
        <v>101</v>
      </c>
      <c r="C160" s="50"/>
      <c r="D160" s="68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122">
        <v>0</v>
      </c>
      <c r="M160" s="68">
        <v>0</v>
      </c>
      <c r="N160" s="68">
        <v>0</v>
      </c>
      <c r="O160" s="68">
        <v>0</v>
      </c>
      <c r="P160" s="55">
        <f t="shared" si="3"/>
        <v>0</v>
      </c>
    </row>
    <row r="161" spans="1:16" ht="10.5" customHeight="1" x14ac:dyDescent="0.2">
      <c r="A161" s="22"/>
      <c r="B161" s="32" t="s">
        <v>102</v>
      </c>
      <c r="C161" s="33"/>
      <c r="D161" s="66">
        <v>27.418399999999998</v>
      </c>
      <c r="E161" s="66">
        <v>55.868200000000002</v>
      </c>
      <c r="F161" s="66">
        <v>76.472399999999993</v>
      </c>
      <c r="G161" s="66">
        <v>90.182699999999997</v>
      </c>
      <c r="H161" s="66">
        <v>89.672899999999998</v>
      </c>
      <c r="I161" s="66">
        <v>78.104699999999994</v>
      </c>
      <c r="J161" s="66">
        <v>64.486699999999999</v>
      </c>
      <c r="K161" s="66">
        <v>59.650700000000001</v>
      </c>
      <c r="L161" s="66">
        <v>50.548299999999998</v>
      </c>
      <c r="M161" s="66">
        <v>58.725999999999999</v>
      </c>
      <c r="N161" s="66">
        <v>45.8765</v>
      </c>
      <c r="O161" s="66">
        <v>41.200299999999999</v>
      </c>
      <c r="P161" s="34">
        <f t="shared" si="3"/>
        <v>738.20779999999991</v>
      </c>
    </row>
    <row r="162" spans="1:16" ht="10.5" customHeight="1" x14ac:dyDescent="0.2">
      <c r="A162" s="22"/>
      <c r="B162" s="49" t="s">
        <v>103</v>
      </c>
      <c r="C162" s="50"/>
      <c r="D162" s="68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55">
        <f t="shared" si="3"/>
        <v>0</v>
      </c>
    </row>
    <row r="163" spans="1:16" ht="10.5" customHeight="1" x14ac:dyDescent="0.2">
      <c r="A163" s="22"/>
      <c r="B163" s="32" t="s">
        <v>104</v>
      </c>
      <c r="C163" s="33"/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34">
        <f t="shared" si="3"/>
        <v>0</v>
      </c>
    </row>
    <row r="164" spans="1:16" ht="10.5" customHeight="1" x14ac:dyDescent="0.2">
      <c r="A164" s="22"/>
      <c r="B164" s="49" t="s">
        <v>105</v>
      </c>
      <c r="C164" s="50"/>
      <c r="D164" s="68">
        <v>60.149099999999997</v>
      </c>
      <c r="E164" s="68">
        <v>151.73240000000001</v>
      </c>
      <c r="F164" s="68">
        <v>514.50329999999997</v>
      </c>
      <c r="G164" s="68">
        <v>633.61500000000001</v>
      </c>
      <c r="H164" s="68">
        <v>616.83900000000006</v>
      </c>
      <c r="I164" s="68">
        <v>510.57499999999999</v>
      </c>
      <c r="J164" s="68">
        <v>397.88959999999997</v>
      </c>
      <c r="K164" s="68">
        <v>267.58909999999997</v>
      </c>
      <c r="L164" s="68">
        <v>206.1722</v>
      </c>
      <c r="M164" s="68">
        <v>159.15459999999999</v>
      </c>
      <c r="N164" s="68">
        <v>147.5359</v>
      </c>
      <c r="O164" s="68">
        <v>129.51740000000001</v>
      </c>
      <c r="P164" s="55">
        <f t="shared" si="3"/>
        <v>3795.2725999999998</v>
      </c>
    </row>
    <row r="165" spans="1:16" ht="10.5" customHeight="1" x14ac:dyDescent="0.2">
      <c r="A165" s="22"/>
      <c r="B165" s="32" t="s">
        <v>106</v>
      </c>
      <c r="C165" s="33"/>
      <c r="D165" s="66">
        <v>62.72</v>
      </c>
      <c r="E165" s="66">
        <v>0</v>
      </c>
      <c r="F165" s="66">
        <v>6.3883000000000001</v>
      </c>
      <c r="G165" s="66">
        <v>37.578099999999999</v>
      </c>
      <c r="H165" s="66">
        <v>18.037500000000001</v>
      </c>
      <c r="I165" s="66">
        <v>53.444400000000002</v>
      </c>
      <c r="J165" s="66">
        <v>83.3733</v>
      </c>
      <c r="K165" s="66">
        <v>104.2167</v>
      </c>
      <c r="L165" s="66">
        <v>5.9382999999999999</v>
      </c>
      <c r="M165" s="66">
        <v>0</v>
      </c>
      <c r="N165" s="66">
        <v>16.5489</v>
      </c>
      <c r="O165" s="66">
        <v>1.2644</v>
      </c>
      <c r="P165" s="34">
        <f t="shared" si="3"/>
        <v>389.50990000000007</v>
      </c>
    </row>
    <row r="166" spans="1:16" ht="10.5" customHeight="1" x14ac:dyDescent="0.2">
      <c r="A166" s="22"/>
      <c r="B166" s="49" t="s">
        <v>107</v>
      </c>
      <c r="C166" s="50"/>
      <c r="D166" s="68">
        <v>0</v>
      </c>
      <c r="E166" s="68">
        <v>0</v>
      </c>
      <c r="F166" s="68">
        <v>0</v>
      </c>
      <c r="G166" s="68">
        <v>3.7578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122">
        <v>0.12889999999999999</v>
      </c>
      <c r="O166" s="122">
        <v>0.2157</v>
      </c>
      <c r="P166" s="55">
        <f t="shared" si="3"/>
        <v>4.1023999999999994</v>
      </c>
    </row>
    <row r="167" spans="1:16" ht="10.5" customHeight="1" x14ac:dyDescent="0.2">
      <c r="A167" s="22"/>
      <c r="B167" s="32" t="s">
        <v>108</v>
      </c>
      <c r="C167" s="33"/>
      <c r="D167" s="100">
        <v>0.39550000000000002</v>
      </c>
      <c r="E167" s="66">
        <v>0.84419999999999995</v>
      </c>
      <c r="F167" s="100">
        <v>0.27910000000000001</v>
      </c>
      <c r="G167" s="66">
        <v>7.7727000000000004</v>
      </c>
      <c r="H167" s="66">
        <v>4.6456999999999997</v>
      </c>
      <c r="I167" s="66">
        <v>0</v>
      </c>
      <c r="J167" s="66">
        <v>0</v>
      </c>
      <c r="K167" s="66">
        <v>0.91049999999999998</v>
      </c>
      <c r="L167" s="66">
        <v>0</v>
      </c>
      <c r="M167" s="66">
        <v>0</v>
      </c>
      <c r="N167" s="66">
        <v>0.92649999999999999</v>
      </c>
      <c r="O167" s="66">
        <v>4.6330999999999998</v>
      </c>
      <c r="P167" s="34">
        <f t="shared" si="3"/>
        <v>20.407300000000003</v>
      </c>
    </row>
    <row r="168" spans="1:16" ht="10.5" customHeight="1" x14ac:dyDescent="0.2">
      <c r="A168" s="22"/>
      <c r="B168" s="49" t="s">
        <v>109</v>
      </c>
      <c r="C168" s="50"/>
      <c r="D168" s="68">
        <v>0</v>
      </c>
      <c r="E168" s="68">
        <v>0</v>
      </c>
      <c r="F168" s="68">
        <v>18.221900000000002</v>
      </c>
      <c r="G168" s="68">
        <v>6.6105999999999998</v>
      </c>
      <c r="H168" s="68">
        <v>1.9688000000000001</v>
      </c>
      <c r="I168" s="68">
        <v>2.3624999999999998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1.3039000000000001</v>
      </c>
      <c r="P168" s="55">
        <f t="shared" si="3"/>
        <v>30.467700000000004</v>
      </c>
    </row>
    <row r="169" spans="1:16" ht="10.5" customHeight="1" x14ac:dyDescent="0.2">
      <c r="A169" s="22"/>
      <c r="B169" s="32" t="s">
        <v>110</v>
      </c>
      <c r="C169" s="33"/>
      <c r="D169" s="66">
        <v>1.8312999999999999</v>
      </c>
      <c r="E169" s="100">
        <v>0</v>
      </c>
      <c r="F169" s="100">
        <v>0</v>
      </c>
      <c r="G169" s="66">
        <v>0</v>
      </c>
      <c r="H169" s="100">
        <v>0</v>
      </c>
      <c r="I169" s="100">
        <v>0</v>
      </c>
      <c r="J169" s="100">
        <v>0</v>
      </c>
      <c r="K169" s="100">
        <v>0</v>
      </c>
      <c r="L169" s="100">
        <v>0</v>
      </c>
      <c r="M169" s="100">
        <v>0</v>
      </c>
      <c r="N169" s="101">
        <v>0</v>
      </c>
      <c r="O169" s="66">
        <v>2.1421000000000001</v>
      </c>
      <c r="P169" s="34">
        <f t="shared" si="3"/>
        <v>3.9733999999999998</v>
      </c>
    </row>
    <row r="170" spans="1:16" ht="10.5" customHeight="1" x14ac:dyDescent="0.2">
      <c r="A170" s="22"/>
      <c r="B170" s="49" t="s">
        <v>111</v>
      </c>
      <c r="C170" s="50"/>
      <c r="D170" s="68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55">
        <f t="shared" si="3"/>
        <v>0</v>
      </c>
    </row>
    <row r="171" spans="1:16" ht="10.5" customHeight="1" x14ac:dyDescent="0.2">
      <c r="A171" s="22"/>
      <c r="B171" s="32" t="s">
        <v>112</v>
      </c>
      <c r="C171" s="33"/>
      <c r="D171" s="66">
        <v>0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73">
        <v>0</v>
      </c>
      <c r="L171" s="66">
        <v>0</v>
      </c>
      <c r="M171" s="73">
        <v>0</v>
      </c>
      <c r="N171" s="73">
        <v>0</v>
      </c>
      <c r="O171" s="66">
        <v>0</v>
      </c>
      <c r="P171" s="34">
        <f t="shared" si="3"/>
        <v>0</v>
      </c>
    </row>
    <row r="172" spans="1:16" ht="10.5" customHeight="1" x14ac:dyDescent="0.2">
      <c r="A172" s="22"/>
      <c r="B172" s="49" t="s">
        <v>113</v>
      </c>
      <c r="C172" s="50"/>
      <c r="D172" s="68">
        <v>5.5664999999999996</v>
      </c>
      <c r="E172" s="68">
        <v>206.41579999999999</v>
      </c>
      <c r="F172" s="68">
        <v>2245.9427999999998</v>
      </c>
      <c r="G172" s="68">
        <v>810.91309999999999</v>
      </c>
      <c r="H172" s="68">
        <v>21.127400000000002</v>
      </c>
      <c r="I172" s="68">
        <v>25.020900000000001</v>
      </c>
      <c r="J172" s="68">
        <v>189.28880000000001</v>
      </c>
      <c r="K172" s="68">
        <v>109.3647</v>
      </c>
      <c r="L172" s="68">
        <v>27.959399999999999</v>
      </c>
      <c r="M172" s="68">
        <v>1.704</v>
      </c>
      <c r="N172" s="68">
        <v>1.62</v>
      </c>
      <c r="O172" s="68">
        <v>2.4824999999999999</v>
      </c>
      <c r="P172" s="55">
        <f t="shared" si="3"/>
        <v>3647.4059000000002</v>
      </c>
    </row>
    <row r="173" spans="1:16" ht="10.5" customHeight="1" x14ac:dyDescent="0.2">
      <c r="A173" s="22"/>
      <c r="B173" s="32" t="s">
        <v>114</v>
      </c>
      <c r="C173" s="33"/>
      <c r="D173" s="126">
        <v>9.3600000000000003E-2</v>
      </c>
      <c r="E173" s="100">
        <v>0</v>
      </c>
      <c r="F173" s="123">
        <v>0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100">
        <v>0</v>
      </c>
      <c r="P173" s="34">
        <f t="shared" si="3"/>
        <v>9.3600000000000003E-2</v>
      </c>
    </row>
    <row r="174" spans="1:16" ht="10.5" customHeight="1" x14ac:dyDescent="0.2">
      <c r="A174" s="22"/>
      <c r="B174" s="49" t="s">
        <v>115</v>
      </c>
      <c r="C174" s="50"/>
      <c r="D174" s="99">
        <v>0</v>
      </c>
      <c r="E174" s="99">
        <v>0</v>
      </c>
      <c r="F174" s="122">
        <v>0</v>
      </c>
      <c r="G174" s="122">
        <v>0</v>
      </c>
      <c r="H174" s="68">
        <v>0</v>
      </c>
      <c r="I174" s="122">
        <v>6.3899999999999998E-2</v>
      </c>
      <c r="J174" s="68">
        <v>0</v>
      </c>
      <c r="K174" s="68">
        <v>0</v>
      </c>
      <c r="L174" s="122">
        <v>0.38009999999999999</v>
      </c>
      <c r="M174" s="122">
        <v>0.22140000000000001</v>
      </c>
      <c r="N174" s="122">
        <v>0.40910000000000002</v>
      </c>
      <c r="O174" s="68">
        <v>1.008</v>
      </c>
      <c r="P174" s="55">
        <f t="shared" si="3"/>
        <v>2.0825</v>
      </c>
    </row>
    <row r="175" spans="1:16" ht="10.5" customHeight="1" x14ac:dyDescent="0.2">
      <c r="A175" s="22"/>
      <c r="B175" s="32" t="s">
        <v>163</v>
      </c>
      <c r="C175" s="33"/>
      <c r="D175" s="78">
        <v>0</v>
      </c>
      <c r="E175" s="66">
        <v>0</v>
      </c>
      <c r="F175" s="79">
        <v>0</v>
      </c>
      <c r="G175" s="100">
        <v>0</v>
      </c>
      <c r="H175" s="66">
        <v>0</v>
      </c>
      <c r="I175" s="66">
        <v>0</v>
      </c>
      <c r="J175" s="100">
        <v>0</v>
      </c>
      <c r="K175" s="100">
        <v>0</v>
      </c>
      <c r="L175" s="66">
        <v>0</v>
      </c>
      <c r="M175" s="100">
        <v>0</v>
      </c>
      <c r="N175" s="66">
        <v>0</v>
      </c>
      <c r="O175" s="66">
        <v>0</v>
      </c>
      <c r="P175" s="34">
        <f t="shared" si="3"/>
        <v>0</v>
      </c>
    </row>
    <row r="176" spans="1:16" ht="10.5" customHeight="1" x14ac:dyDescent="0.2">
      <c r="A176" s="22">
        <v>53</v>
      </c>
      <c r="B176" s="49" t="s">
        <v>116</v>
      </c>
      <c r="C176" s="50"/>
      <c r="D176" s="70">
        <v>0</v>
      </c>
      <c r="E176" s="71">
        <v>0</v>
      </c>
      <c r="F176" s="72">
        <v>0</v>
      </c>
      <c r="G176" s="69">
        <v>0</v>
      </c>
      <c r="H176" s="68">
        <v>0</v>
      </c>
      <c r="I176" s="68">
        <v>0</v>
      </c>
      <c r="J176" s="68">
        <v>0</v>
      </c>
      <c r="K176" s="69">
        <v>0</v>
      </c>
      <c r="L176" s="69">
        <v>0</v>
      </c>
      <c r="M176" s="69">
        <v>0</v>
      </c>
      <c r="N176" s="69">
        <v>0</v>
      </c>
      <c r="O176" s="68">
        <v>0</v>
      </c>
      <c r="P176" s="55">
        <f t="shared" si="3"/>
        <v>0</v>
      </c>
    </row>
    <row r="177" spans="1:17" ht="10.5" customHeight="1" x14ac:dyDescent="0.2">
      <c r="A177" s="22">
        <v>54</v>
      </c>
      <c r="B177" s="32" t="s">
        <v>195</v>
      </c>
      <c r="C177" s="33"/>
      <c r="D177" s="78">
        <v>0</v>
      </c>
      <c r="E177" s="102">
        <v>0</v>
      </c>
      <c r="F177" s="89">
        <v>0</v>
      </c>
      <c r="G177" s="73">
        <v>0</v>
      </c>
      <c r="H177" s="66">
        <v>0</v>
      </c>
      <c r="I177" s="66">
        <v>0</v>
      </c>
      <c r="J177" s="66">
        <v>0</v>
      </c>
      <c r="K177" s="73">
        <v>0</v>
      </c>
      <c r="L177" s="73">
        <v>0</v>
      </c>
      <c r="M177" s="73">
        <v>0</v>
      </c>
      <c r="N177" s="73">
        <v>0</v>
      </c>
      <c r="O177" s="66">
        <v>0</v>
      </c>
      <c r="P177" s="34">
        <f t="shared" si="3"/>
        <v>0</v>
      </c>
    </row>
    <row r="178" spans="1:17" ht="10.5" customHeight="1" x14ac:dyDescent="0.2">
      <c r="A178" s="22"/>
      <c r="B178" s="49" t="s">
        <v>197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6.84</v>
      </c>
      <c r="E179" s="66">
        <v>1.9853000000000001</v>
      </c>
      <c r="F179" s="66">
        <v>2.0375999999999999</v>
      </c>
      <c r="G179" s="66">
        <v>4.3102</v>
      </c>
      <c r="H179" s="66">
        <v>3.9967000000000001</v>
      </c>
      <c r="I179" s="73">
        <v>4.0750999999999999</v>
      </c>
      <c r="J179" s="66">
        <v>3.8138999999999998</v>
      </c>
      <c r="K179" s="66">
        <v>4.0228999999999999</v>
      </c>
      <c r="L179" s="66">
        <v>3.6049000000000002</v>
      </c>
      <c r="M179" s="66">
        <v>2.2726999999999999</v>
      </c>
      <c r="N179" s="66">
        <v>2.2988</v>
      </c>
      <c r="O179" s="66">
        <v>2.3771</v>
      </c>
      <c r="P179" s="34">
        <f t="shared" si="3"/>
        <v>41.635199999999998</v>
      </c>
    </row>
    <row r="180" spans="1:17" ht="10.5" customHeight="1" x14ac:dyDescent="0.2">
      <c r="A180" s="22"/>
      <c r="B180" s="49" t="s">
        <v>164</v>
      </c>
      <c r="C180" s="50"/>
      <c r="D180" s="69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9">
        <v>0</v>
      </c>
      <c r="K180" s="68">
        <v>0</v>
      </c>
      <c r="L180" s="68">
        <v>0</v>
      </c>
      <c r="M180" s="69">
        <v>0</v>
      </c>
      <c r="N180" s="68">
        <v>0</v>
      </c>
      <c r="O180" s="69">
        <v>0</v>
      </c>
      <c r="P180" s="55">
        <f t="shared" ref="P180:P200" si="4">SUM(D180:O180)</f>
        <v>0</v>
      </c>
    </row>
    <row r="181" spans="1:17" ht="10.5" customHeight="1" x14ac:dyDescent="0.2">
      <c r="A181" s="22"/>
      <c r="B181" s="32" t="s">
        <v>177</v>
      </c>
      <c r="C181" s="33"/>
      <c r="D181" s="66">
        <v>0</v>
      </c>
      <c r="E181" s="66">
        <v>0</v>
      </c>
      <c r="F181" s="66">
        <v>0</v>
      </c>
      <c r="G181" s="66">
        <v>0</v>
      </c>
      <c r="H181" s="66">
        <v>0</v>
      </c>
      <c r="I181" s="66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90">
        <f t="shared" si="4"/>
        <v>0</v>
      </c>
    </row>
    <row r="182" spans="1:17" ht="10.5" customHeight="1" x14ac:dyDescent="0.2">
      <c r="A182" s="22"/>
      <c r="B182" s="49" t="s">
        <v>178</v>
      </c>
      <c r="C182" s="50"/>
      <c r="D182" s="68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85">
        <f t="shared" si="4"/>
        <v>0</v>
      </c>
    </row>
    <row r="183" spans="1:17" ht="10.5" customHeight="1" x14ac:dyDescent="0.2">
      <c r="A183" s="22"/>
      <c r="B183" s="32" t="s">
        <v>196</v>
      </c>
      <c r="C183" s="33"/>
      <c r="D183" s="66">
        <v>0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90">
        <f t="shared" si="4"/>
        <v>0</v>
      </c>
    </row>
    <row r="184" spans="1:17" ht="10.5" customHeight="1" x14ac:dyDescent="0.2">
      <c r="A184" s="22"/>
      <c r="B184" s="49" t="s">
        <v>118</v>
      </c>
      <c r="C184" s="50"/>
      <c r="D184" s="68">
        <v>6.2720000000000002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122">
        <v>0.42</v>
      </c>
      <c r="N184" s="68">
        <v>0</v>
      </c>
      <c r="O184" s="68">
        <v>0</v>
      </c>
      <c r="P184" s="55">
        <f t="shared" si="4"/>
        <v>6.6920000000000002</v>
      </c>
    </row>
    <row r="185" spans="1:17" ht="10.5" customHeight="1" x14ac:dyDescent="0.2">
      <c r="A185" s="22"/>
      <c r="B185" s="32" t="s">
        <v>119</v>
      </c>
      <c r="C185" s="33"/>
      <c r="D185" s="66"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34">
        <f t="shared" si="4"/>
        <v>0</v>
      </c>
    </row>
    <row r="186" spans="1:17" ht="10.5" customHeight="1" x14ac:dyDescent="0.2">
      <c r="A186" s="22"/>
      <c r="B186" s="49" t="s">
        <v>120</v>
      </c>
      <c r="C186" s="50"/>
      <c r="D186" s="68">
        <v>25.7576</v>
      </c>
      <c r="E186" s="68">
        <v>87.757000000000005</v>
      </c>
      <c r="F186" s="68">
        <v>52.010399999999997</v>
      </c>
      <c r="G186" s="68">
        <v>8.4507999999999992</v>
      </c>
      <c r="H186" s="68">
        <v>6.7080000000000002</v>
      </c>
      <c r="I186" s="68">
        <v>12.9694</v>
      </c>
      <c r="J186" s="68">
        <v>9.1350999999999996</v>
      </c>
      <c r="K186" s="68">
        <v>10.4221</v>
      </c>
      <c r="L186" s="68">
        <v>10.780099999999999</v>
      </c>
      <c r="M186" s="68">
        <v>11.159800000000001</v>
      </c>
      <c r="N186" s="68">
        <v>40.725999999999999</v>
      </c>
      <c r="O186" s="68">
        <v>46.503599999999999</v>
      </c>
      <c r="P186" s="55">
        <f t="shared" si="4"/>
        <v>322.37990000000002</v>
      </c>
    </row>
    <row r="187" spans="1:17" ht="10.5" customHeight="1" x14ac:dyDescent="0.2">
      <c r="A187" s="22"/>
      <c r="B187" s="32" t="s">
        <v>207</v>
      </c>
      <c r="C187" s="33"/>
      <c r="D187" s="66">
        <v>0</v>
      </c>
      <c r="E187" s="66">
        <v>0</v>
      </c>
      <c r="F187" s="66">
        <v>0</v>
      </c>
      <c r="G187" s="66">
        <v>0</v>
      </c>
      <c r="H187" s="66">
        <v>0</v>
      </c>
      <c r="I187" s="66">
        <v>0</v>
      </c>
      <c r="J187" s="66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34">
        <f t="shared" si="4"/>
        <v>0</v>
      </c>
    </row>
    <row r="188" spans="1:17" ht="10.5" customHeight="1" x14ac:dyDescent="0.2">
      <c r="A188" s="22"/>
      <c r="B188" s="49" t="s">
        <v>208</v>
      </c>
      <c r="C188" s="50"/>
      <c r="D188" s="68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55">
        <f t="shared" si="4"/>
        <v>0</v>
      </c>
    </row>
    <row r="189" spans="1:17" ht="10.5" customHeight="1" x14ac:dyDescent="0.2">
      <c r="A189" s="22">
        <v>57</v>
      </c>
      <c r="B189" s="32" t="s">
        <v>165</v>
      </c>
      <c r="C189" s="33"/>
      <c r="D189" s="66">
        <v>107.1417</v>
      </c>
      <c r="E189" s="66">
        <v>105.1601</v>
      </c>
      <c r="F189" s="66">
        <v>192.39850000000001</v>
      </c>
      <c r="G189" s="66">
        <v>210.33519999999999</v>
      </c>
      <c r="H189" s="66">
        <v>190.4332</v>
      </c>
      <c r="I189" s="66">
        <v>114.7045</v>
      </c>
      <c r="J189" s="66">
        <v>120.3344</v>
      </c>
      <c r="K189" s="66">
        <v>107.7529</v>
      </c>
      <c r="L189" s="66">
        <v>93.249799999999993</v>
      </c>
      <c r="M189" s="66">
        <v>250.9118</v>
      </c>
      <c r="N189" s="66">
        <v>107.992</v>
      </c>
      <c r="O189" s="66">
        <v>87.892499999999998</v>
      </c>
      <c r="P189" s="34">
        <f t="shared" si="4"/>
        <v>1688.3065999999999</v>
      </c>
      <c r="Q189" s="35"/>
    </row>
    <row r="190" spans="1:17" ht="10.5" customHeight="1" x14ac:dyDescent="0.2">
      <c r="A190" s="22"/>
      <c r="B190" s="49" t="s">
        <v>166</v>
      </c>
      <c r="C190" s="50"/>
      <c r="D190" s="68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55">
        <f t="shared" si="4"/>
        <v>0</v>
      </c>
      <c r="Q190" s="35"/>
    </row>
    <row r="191" spans="1:17" ht="10.5" customHeight="1" x14ac:dyDescent="0.2">
      <c r="A191" s="22"/>
      <c r="B191" s="32" t="s">
        <v>121</v>
      </c>
      <c r="C191" s="33"/>
      <c r="D191" s="66">
        <v>21.4709</v>
      </c>
      <c r="E191" s="66">
        <v>38.596499999999999</v>
      </c>
      <c r="F191" s="66">
        <v>36.9345</v>
      </c>
      <c r="G191" s="66">
        <v>32.392800000000001</v>
      </c>
      <c r="H191" s="66">
        <v>20.331399999999999</v>
      </c>
      <c r="I191" s="66">
        <v>37.548200000000001</v>
      </c>
      <c r="J191" s="66">
        <v>35.302399999999999</v>
      </c>
      <c r="K191" s="66">
        <v>37.058</v>
      </c>
      <c r="L191" s="66">
        <v>27.110199999999999</v>
      </c>
      <c r="M191" s="66">
        <v>44.956099999999999</v>
      </c>
      <c r="N191" s="66">
        <v>23.2593</v>
      </c>
      <c r="O191" s="66">
        <v>17.477399999999999</v>
      </c>
      <c r="P191" s="34">
        <f t="shared" si="4"/>
        <v>372.43770000000001</v>
      </c>
      <c r="Q191" s="35"/>
    </row>
    <row r="192" spans="1:17" ht="10.5" customHeight="1" x14ac:dyDescent="0.2">
      <c r="A192" s="22"/>
      <c r="B192" s="49" t="s">
        <v>167</v>
      </c>
      <c r="C192" s="50"/>
      <c r="D192" s="68">
        <v>0</v>
      </c>
      <c r="E192" s="68">
        <v>0</v>
      </c>
      <c r="F192" s="68">
        <v>0</v>
      </c>
      <c r="G192" s="68">
        <v>0</v>
      </c>
      <c r="H192" s="68">
        <v>0</v>
      </c>
      <c r="I192" s="122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55">
        <f t="shared" si="4"/>
        <v>0</v>
      </c>
      <c r="Q192" s="35"/>
    </row>
    <row r="193" spans="1:17" ht="10.5" customHeight="1" x14ac:dyDescent="0.2">
      <c r="A193" s="22"/>
      <c r="B193" s="32" t="s">
        <v>168</v>
      </c>
      <c r="C193" s="33"/>
      <c r="D193" s="66">
        <v>0</v>
      </c>
      <c r="E193" s="66">
        <v>0</v>
      </c>
      <c r="F193" s="66">
        <v>0</v>
      </c>
      <c r="G193" s="66">
        <v>0</v>
      </c>
      <c r="H193" s="66">
        <v>0</v>
      </c>
      <c r="I193" s="66">
        <v>0</v>
      </c>
      <c r="J193" s="66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34">
        <f t="shared" si="4"/>
        <v>0</v>
      </c>
      <c r="Q193" s="17"/>
    </row>
    <row r="194" spans="1:17" ht="10.5" customHeight="1" x14ac:dyDescent="0.2">
      <c r="A194" s="22"/>
      <c r="B194" s="49" t="s">
        <v>169</v>
      </c>
      <c r="C194" s="50"/>
      <c r="D194" s="68">
        <v>0</v>
      </c>
      <c r="E194" s="68">
        <v>0</v>
      </c>
      <c r="F194" s="68">
        <v>0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55">
        <f t="shared" si="4"/>
        <v>0</v>
      </c>
      <c r="Q194" s="17"/>
    </row>
    <row r="195" spans="1:17" ht="10.5" customHeight="1" x14ac:dyDescent="0.2">
      <c r="A195" s="22"/>
      <c r="B195" s="32" t="s">
        <v>170</v>
      </c>
      <c r="C195" s="33"/>
      <c r="D195" s="66">
        <v>0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66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34">
        <f t="shared" si="4"/>
        <v>0</v>
      </c>
      <c r="Q195" s="17"/>
    </row>
    <row r="196" spans="1:17" ht="10.5" customHeight="1" x14ac:dyDescent="0.2">
      <c r="A196" s="22"/>
      <c r="B196" s="49" t="s">
        <v>171</v>
      </c>
      <c r="C196" s="50"/>
      <c r="D196" s="68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68">
        <v>0</v>
      </c>
      <c r="P196" s="55">
        <f t="shared" si="4"/>
        <v>0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66">
        <v>0</v>
      </c>
      <c r="E197" s="66">
        <v>0</v>
      </c>
      <c r="F197" s="66">
        <v>0</v>
      </c>
      <c r="G197" s="66">
        <v>0</v>
      </c>
      <c r="H197" s="66">
        <v>0</v>
      </c>
      <c r="I197" s="66">
        <v>0</v>
      </c>
      <c r="J197" s="66">
        <v>0</v>
      </c>
      <c r="K197" s="66">
        <v>0</v>
      </c>
      <c r="L197" s="66">
        <v>0</v>
      </c>
      <c r="M197" s="66">
        <v>0</v>
      </c>
      <c r="N197" s="66">
        <v>0</v>
      </c>
      <c r="O197" s="66">
        <v>0</v>
      </c>
      <c r="P197" s="34">
        <f t="shared" si="4"/>
        <v>0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8">
        <v>17.2408</v>
      </c>
      <c r="E198" s="68">
        <v>67.171000000000006</v>
      </c>
      <c r="F198" s="68">
        <v>72.060500000000005</v>
      </c>
      <c r="G198" s="68">
        <v>147.09379999999999</v>
      </c>
      <c r="H198" s="68">
        <v>150.0436</v>
      </c>
      <c r="I198" s="68">
        <v>150.8518</v>
      </c>
      <c r="J198" s="68">
        <v>193.76009999999999</v>
      </c>
      <c r="K198" s="68">
        <v>168.1841</v>
      </c>
      <c r="L198" s="68">
        <v>159.49639999999999</v>
      </c>
      <c r="M198" s="68">
        <v>158.8331</v>
      </c>
      <c r="N198" s="68">
        <v>183.83690000000001</v>
      </c>
      <c r="O198" s="68">
        <v>145.72319999999999</v>
      </c>
      <c r="P198" s="55">
        <f t="shared" si="4"/>
        <v>1614.2953</v>
      </c>
    </row>
    <row r="199" spans="1:17" ht="10.5" customHeight="1" x14ac:dyDescent="0.2">
      <c r="A199" s="22"/>
      <c r="B199" s="32" t="s">
        <v>124</v>
      </c>
      <c r="C199" s="33"/>
      <c r="D199" s="66">
        <v>0</v>
      </c>
      <c r="E199" s="66">
        <v>0</v>
      </c>
      <c r="F199" s="66">
        <v>4765.6009999999997</v>
      </c>
      <c r="G199" s="73">
        <v>4629.1832999999997</v>
      </c>
      <c r="H199" s="73">
        <v>4171.4607999999998</v>
      </c>
      <c r="I199" s="73">
        <v>0</v>
      </c>
      <c r="J199" s="73">
        <v>2376.3877000000002</v>
      </c>
      <c r="K199" s="73">
        <v>0</v>
      </c>
      <c r="L199" s="73">
        <v>4.1859999999999999</v>
      </c>
      <c r="M199" s="73">
        <v>0</v>
      </c>
      <c r="N199" s="73">
        <v>0</v>
      </c>
      <c r="O199" s="73">
        <v>0</v>
      </c>
      <c r="P199" s="34">
        <f t="shared" si="4"/>
        <v>15946.818799999999</v>
      </c>
    </row>
    <row r="200" spans="1:17" ht="10.5" customHeight="1" x14ac:dyDescent="0.2">
      <c r="A200" s="22"/>
      <c r="B200" s="49" t="s">
        <v>125</v>
      </c>
      <c r="C200" s="50"/>
      <c r="D200" s="95">
        <v>245.12270000000001</v>
      </c>
      <c r="E200" s="95">
        <v>193.66290000000001</v>
      </c>
      <c r="F200" s="95">
        <v>151.50659999999999</v>
      </c>
      <c r="G200" s="95">
        <v>470.63799999999998</v>
      </c>
      <c r="H200" s="96">
        <v>469.77339999999998</v>
      </c>
      <c r="I200" s="95">
        <v>489.11200000000002</v>
      </c>
      <c r="J200" s="95">
        <v>801.96600000000001</v>
      </c>
      <c r="K200" s="95">
        <v>1234.172</v>
      </c>
      <c r="L200" s="95">
        <v>203.82239999999999</v>
      </c>
      <c r="M200" s="95">
        <v>1136.7509</v>
      </c>
      <c r="N200" s="95">
        <v>140.9709</v>
      </c>
      <c r="O200" s="95">
        <v>124.2212</v>
      </c>
      <c r="P200" s="55">
        <f t="shared" si="4"/>
        <v>5661.7190000000001</v>
      </c>
    </row>
    <row r="201" spans="1:17" ht="10.5" customHeight="1" x14ac:dyDescent="0.2">
      <c r="A201" s="63"/>
      <c r="B201" s="147" t="s">
        <v>146</v>
      </c>
      <c r="C201" s="148"/>
      <c r="D201" s="62">
        <f>SUM(D12:D200)</f>
        <v>6127.9702999999981</v>
      </c>
      <c r="E201" s="62">
        <f t="shared" ref="E201:P201" si="5">SUM(E12:E200)</f>
        <v>6840.9110999999994</v>
      </c>
      <c r="F201" s="62">
        <f t="shared" si="5"/>
        <v>17594.0308</v>
      </c>
      <c r="G201" s="62">
        <f t="shared" si="5"/>
        <v>17428.326799999999</v>
      </c>
      <c r="H201" s="62">
        <f t="shared" si="5"/>
        <v>15288.204500000002</v>
      </c>
      <c r="I201" s="62">
        <f t="shared" si="5"/>
        <v>12407.995700000001</v>
      </c>
      <c r="J201" s="62">
        <f t="shared" si="5"/>
        <v>15750.388899999998</v>
      </c>
      <c r="K201" s="62">
        <f t="shared" si="5"/>
        <v>15973.626900000003</v>
      </c>
      <c r="L201" s="62">
        <f t="shared" si="5"/>
        <v>8064.3895999999995</v>
      </c>
      <c r="M201" s="62">
        <f t="shared" si="5"/>
        <v>9601.296199999997</v>
      </c>
      <c r="N201" s="62">
        <f t="shared" si="5"/>
        <v>7225.5084999999972</v>
      </c>
      <c r="O201" s="62">
        <f t="shared" si="5"/>
        <v>6582.9119999999984</v>
      </c>
      <c r="P201" s="62">
        <f t="shared" si="5"/>
        <v>138885.56129999997</v>
      </c>
    </row>
    <row r="202" spans="1:17" ht="3" customHeight="1" x14ac:dyDescent="0.2"/>
    <row r="204" spans="1:17" x14ac:dyDescent="0.2">
      <c r="D204" s="93"/>
    </row>
  </sheetData>
  <mergeCells count="22">
    <mergeCell ref="B201:C201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0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4.5.4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2022-03-30T07:59:34Z</cp:lastPrinted>
  <dcterms:created xsi:type="dcterms:W3CDTF">2004-07-23T16:23:45Z</dcterms:created>
  <dcterms:modified xsi:type="dcterms:W3CDTF">2022-03-30T08:00:06Z</dcterms:modified>
</cp:coreProperties>
</file>